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tabRatio="845"/>
  </bookViews>
  <sheets>
    <sheet name="PLANILHA" sheetId="9" r:id="rId1"/>
    <sheet name="PLANILHA RESUMO" sheetId="14" r:id="rId2"/>
    <sheet name="CRONOGRAMA" sheetId="16" r:id="rId3"/>
    <sheet name="COMPOSIÇÃO" sheetId="17" r:id="rId4"/>
  </sheets>
  <externalReferences>
    <externalReference r:id="rId5"/>
    <externalReference r:id="rId6"/>
    <externalReference r:id="rId7"/>
  </externalReferences>
  <definedNames>
    <definedName name="\0" localSheetId="2">#REF!</definedName>
    <definedName name="\0">#REF!</definedName>
    <definedName name="A" localSheetId="2">#REF!</definedName>
    <definedName name="A">#REF!</definedName>
    <definedName name="aaaa" localSheetId="2">#REF!</definedName>
    <definedName name="aaaa">#REF!</definedName>
    <definedName name="AB" localSheetId="2">#REF!</definedName>
    <definedName name="AB">#REF!</definedName>
    <definedName name="ABER" localSheetId="2">#REF!</definedName>
    <definedName name="ABER">#REF!</definedName>
    <definedName name="_xlnm.Print_Area" localSheetId="2">CRONOGRAMA!$A$1:$I$36</definedName>
    <definedName name="_xlnm.Print_Area" localSheetId="0">PLANILHA!$A$1:$I$64</definedName>
    <definedName name="_xlnm.Print_Area">[1]Plan1!$A$1:$F$322</definedName>
    <definedName name="_xlnm.Database" localSheetId="2">#REF!</definedName>
    <definedName name="_xlnm.Database">#REF!</definedName>
    <definedName name="D" localSheetId="2">#REF!</definedName>
    <definedName name="D">#REF!</definedName>
    <definedName name="FDSAFDSF" localSheetId="2">#REF!</definedName>
    <definedName name="FDSAFDSF">#REF!</definedName>
    <definedName name="nommmm" localSheetId="2">#REF!</definedName>
    <definedName name="nommmm">#REF!</definedName>
    <definedName name="ORÇAMENTO.BancoRef" hidden="1">PLANILHA!$I$9</definedName>
    <definedName name="ORÇAMENTO.CustoUnitario" hidden="1">ROUND(PLANILHA!$J1,15-13*PLANILHA!$U$9)</definedName>
    <definedName name="ORÇAMENTO.PrecoUnitarioLicitado" hidden="1">PLANILHA!$AA1</definedName>
    <definedName name="OUTRO" localSheetId="2">#REF!</definedName>
    <definedName name="OUTRO">#REF!</definedName>
    <definedName name="Print_Area_MI" localSheetId="2">[2]HIDRAULICA!#REF!</definedName>
    <definedName name="Print_Area_MI">[2]HIDRAULICA!#REF!</definedName>
    <definedName name="REFERENCIA.Descricao" hidden="1">IF(ISNUMBER(PLANILHA!$U1),OFFSET(INDIRECT(ORÇAMENTO.BancoRef),PLANILHA!$U1-1,3,1),PLANILHA!$U1)</definedName>
    <definedName name="REFERENCIA.Unidade" hidden="1">IF(ISNUMBER(PLANILHA!$AF1),OFFSET(INDIRECT(ORÇAMENTO.BancoRef),PLANILHA!$AF1-1,4,1),"-")</definedName>
    <definedName name="SomaAgrup" hidden="1">SUMIF(OFFSET(PLANILHA!$D1,1,0,PLANILHA!$E1),"S",OFFSET(PLANILHA!A1,1,0,PLANILHA!$E1))</definedName>
    <definedName name="TIPOORCAMENTO" hidden="1">IF(VALUE([3]MENU!$O$3)=2,"Licitado","Proposto")</definedName>
    <definedName name="_xlnm.Print_Titles" localSheetId="0">PLANILHA!$1:$9</definedName>
    <definedName name="_xlnm.Print_Titles">[1]Plan1!$A$1:$IV$8</definedName>
    <definedName name="VTOTAL1" localSheetId="2" hidden="1">ROUND(PLANILHA!#REF!*PLANILHA!$L1,15-13*PLANILHA!#REF!)</definedName>
    <definedName name="VTOTAL1" hidden="1">ROUND(PLANILHA!#REF!*PLANILHA!$L1,15-13*PLANILHA!#REF!)</definedName>
  </definedNames>
  <calcPr calcId="144525"/>
</workbook>
</file>

<file path=xl/calcChain.xml><?xml version="1.0" encoding="utf-8"?>
<calcChain xmlns="http://schemas.openxmlformats.org/spreadsheetml/2006/main">
  <c r="A5" i="17" l="1"/>
  <c r="A4" i="17"/>
  <c r="I25" i="9" l="1"/>
  <c r="I26" i="9"/>
  <c r="H25" i="9"/>
  <c r="H26" i="9"/>
  <c r="G25" i="9"/>
  <c r="G26" i="9"/>
  <c r="I21" i="9" l="1"/>
  <c r="H29" i="9" l="1"/>
  <c r="H41" i="9"/>
  <c r="E16" i="9"/>
  <c r="B14" i="16" l="1"/>
  <c r="A14" i="16"/>
  <c r="B14" i="14"/>
  <c r="A14" i="14"/>
  <c r="B28" i="14"/>
  <c r="A28" i="14"/>
  <c r="H48" i="9" l="1"/>
  <c r="H47" i="9"/>
  <c r="H46" i="9"/>
  <c r="H45" i="9"/>
  <c r="H18" i="9"/>
  <c r="H44" i="9"/>
  <c r="H52" i="9"/>
  <c r="E51" i="9"/>
  <c r="E35" i="9"/>
  <c r="F10" i="17"/>
  <c r="F11" i="17"/>
  <c r="F12" i="17"/>
  <c r="F9" i="17"/>
  <c r="F14" i="17" s="1"/>
  <c r="H40" i="9"/>
  <c r="H42" i="9"/>
  <c r="E28" i="9"/>
  <c r="H28" i="9" s="1"/>
  <c r="E23" i="9"/>
  <c r="H17" i="9"/>
  <c r="H16" i="9" l="1"/>
  <c r="E19" i="9"/>
  <c r="E20" i="9" s="1"/>
  <c r="H20" i="9" s="1"/>
  <c r="H51" i="9"/>
  <c r="H39" i="9"/>
  <c r="H55" i="9"/>
  <c r="H54" i="9"/>
  <c r="H38" i="9"/>
  <c r="E32" i="9"/>
  <c r="H22" i="9"/>
  <c r="H24" i="9"/>
  <c r="H33" i="9"/>
  <c r="A23" i="16"/>
  <c r="K22" i="16"/>
  <c r="A21" i="16"/>
  <c r="K20" i="16"/>
  <c r="A17" i="16"/>
  <c r="K16" i="16"/>
  <c r="B16" i="16"/>
  <c r="B28" i="16"/>
  <c r="A28" i="16"/>
  <c r="B26" i="14"/>
  <c r="B26" i="16" s="1"/>
  <c r="A26" i="14"/>
  <c r="A26" i="16" s="1"/>
  <c r="B24" i="14"/>
  <c r="B24" i="16" s="1"/>
  <c r="A24" i="14"/>
  <c r="A24" i="16" s="1"/>
  <c r="B16" i="14"/>
  <c r="A16" i="14"/>
  <c r="A16" i="16" s="1"/>
  <c r="F99" i="17"/>
  <c r="H50" i="9"/>
  <c r="H19" i="9" l="1"/>
  <c r="F98" i="17"/>
  <c r="F93" i="17"/>
  <c r="F92" i="17"/>
  <c r="F91" i="17"/>
  <c r="F90" i="17"/>
  <c r="F102" i="17" l="1"/>
  <c r="F94" i="17"/>
  <c r="F85" i="17"/>
  <c r="F84" i="17"/>
  <c r="F83" i="17"/>
  <c r="F82" i="17"/>
  <c r="F86" i="17" l="1"/>
  <c r="F76" i="17" l="1"/>
  <c r="F77" i="17"/>
  <c r="F75" i="17"/>
  <c r="F74" i="17"/>
  <c r="F78" i="17" s="1"/>
  <c r="H23" i="9" l="1"/>
  <c r="B18" i="16" l="1"/>
  <c r="B12" i="16"/>
  <c r="A30" i="14"/>
  <c r="A30" i="16" s="1"/>
  <c r="A22" i="14"/>
  <c r="A22" i="16" s="1"/>
  <c r="A20" i="14"/>
  <c r="A20" i="16" s="1"/>
  <c r="A18" i="14"/>
  <c r="A12" i="14"/>
  <c r="B30" i="14"/>
  <c r="B30" i="16" s="1"/>
  <c r="B22" i="14"/>
  <c r="B22" i="16" s="1"/>
  <c r="B20" i="14"/>
  <c r="B20" i="16" s="1"/>
  <c r="B18" i="14"/>
  <c r="B12" i="14"/>
  <c r="B10" i="14"/>
  <c r="F59" i="17"/>
  <c r="F50" i="17" l="1"/>
  <c r="F54" i="17" s="1"/>
  <c r="F43" i="17" l="1"/>
  <c r="F34" i="17"/>
  <c r="F38" i="17" s="1"/>
  <c r="F66" i="17"/>
  <c r="F70" i="17" s="1"/>
  <c r="F58" i="17"/>
  <c r="F62" i="17" s="1"/>
  <c r="F42" i="17"/>
  <c r="F46" i="17" s="1"/>
  <c r="H36" i="9"/>
  <c r="H35" i="9"/>
  <c r="A2" i="14"/>
  <c r="A4" i="14"/>
  <c r="A4" i="16" s="1"/>
  <c r="A5" i="16" l="1"/>
  <c r="A5" i="14"/>
  <c r="A15" i="16"/>
  <c r="A19" i="16"/>
  <c r="A25" i="16"/>
  <c r="A31" i="16"/>
  <c r="A18" i="16"/>
  <c r="A12" i="16"/>
  <c r="A10" i="14"/>
  <c r="A10" i="16" s="1"/>
  <c r="K30" i="16" l="1"/>
  <c r="K28" i="16"/>
  <c r="K26" i="16"/>
  <c r="K24" i="16"/>
  <c r="K18" i="16"/>
  <c r="K14" i="16"/>
  <c r="K12" i="16"/>
  <c r="K10" i="16"/>
  <c r="B10" i="16"/>
  <c r="H32" i="9"/>
  <c r="H31" i="9"/>
  <c r="H14" i="9" l="1"/>
  <c r="G7" i="9"/>
  <c r="G41" i="9" l="1"/>
  <c r="I41" i="9" s="1"/>
  <c r="G29" i="9"/>
  <c r="I29" i="9" s="1"/>
  <c r="G47" i="9"/>
  <c r="I47" i="9" s="1"/>
  <c r="G18" i="9"/>
  <c r="I18" i="9" s="1"/>
  <c r="G52" i="9"/>
  <c r="I52" i="9" s="1"/>
  <c r="G16" i="9"/>
  <c r="I16" i="9" s="1"/>
  <c r="G20" i="9"/>
  <c r="I20" i="9" s="1"/>
  <c r="G48" i="9"/>
  <c r="I48" i="9" s="1"/>
  <c r="G51" i="9"/>
  <c r="I51" i="9" s="1"/>
  <c r="G42" i="9"/>
  <c r="I42" i="9" s="1"/>
  <c r="G46" i="9"/>
  <c r="I46" i="9" s="1"/>
  <c r="G44" i="9"/>
  <c r="I44" i="9" s="1"/>
  <c r="G17" i="9"/>
  <c r="I17" i="9" s="1"/>
  <c r="G45" i="9"/>
  <c r="I45" i="9" s="1"/>
  <c r="G28" i="9"/>
  <c r="I28" i="9" s="1"/>
  <c r="I27" i="9" s="1"/>
  <c r="G19" i="9"/>
  <c r="I19" i="9" s="1"/>
  <c r="G39" i="9"/>
  <c r="I39" i="9" s="1"/>
  <c r="G55" i="9"/>
  <c r="I55" i="9" s="1"/>
  <c r="G54" i="9"/>
  <c r="I54" i="9" s="1"/>
  <c r="G38" i="9"/>
  <c r="I38" i="9" s="1"/>
  <c r="G24" i="9"/>
  <c r="I24" i="9" s="1"/>
  <c r="G22" i="9"/>
  <c r="I22" i="9" s="1"/>
  <c r="G40" i="9"/>
  <c r="I40" i="9" s="1"/>
  <c r="G50" i="9"/>
  <c r="I50" i="9" s="1"/>
  <c r="G33" i="9"/>
  <c r="I33" i="9" s="1"/>
  <c r="G23" i="9"/>
  <c r="I23" i="9" s="1"/>
  <c r="G36" i="9"/>
  <c r="I36" i="9" s="1"/>
  <c r="G35" i="9"/>
  <c r="I35" i="9" s="1"/>
  <c r="G31" i="9"/>
  <c r="I31" i="9" s="1"/>
  <c r="G32" i="9"/>
  <c r="I32" i="9" s="1"/>
  <c r="G12" i="9"/>
  <c r="G14" i="9"/>
  <c r="I14" i="9" s="1"/>
  <c r="I30" i="9" l="1"/>
  <c r="C20" i="14" s="1"/>
  <c r="C20" i="16" s="1"/>
  <c r="C16" i="14"/>
  <c r="C16" i="16" s="1"/>
  <c r="I53" i="9"/>
  <c r="C30" i="14" s="1"/>
  <c r="C30" i="16" s="1"/>
  <c r="I15" i="9"/>
  <c r="C14" i="14" s="1"/>
  <c r="C14" i="16" s="1"/>
  <c r="E15" i="16" s="1"/>
  <c r="I34" i="9"/>
  <c r="C22" i="14" s="1"/>
  <c r="C22" i="16" s="1"/>
  <c r="I37" i="9"/>
  <c r="C24" i="14" s="1"/>
  <c r="C24" i="16" s="1"/>
  <c r="E25" i="16" s="1"/>
  <c r="C18" i="14"/>
  <c r="C18" i="16" s="1"/>
  <c r="E19" i="16" s="1"/>
  <c r="I43" i="9"/>
  <c r="I49" i="9"/>
  <c r="C28" i="14" s="1"/>
  <c r="C28" i="16" s="1"/>
  <c r="E29" i="16" s="1"/>
  <c r="I13" i="9"/>
  <c r="C12" i="14" l="1"/>
  <c r="C12" i="16" s="1"/>
  <c r="E13" i="16" s="1"/>
  <c r="C26" i="14"/>
  <c r="C26" i="16" s="1"/>
  <c r="E27" i="16" s="1"/>
  <c r="E31" i="16"/>
  <c r="D31" i="16"/>
  <c r="E23" i="16"/>
  <c r="D23" i="16"/>
  <c r="D17" i="16"/>
  <c r="E17" i="16"/>
  <c r="D21" i="16"/>
  <c r="E21" i="16"/>
  <c r="H23" i="16"/>
  <c r="F23" i="16"/>
  <c r="G23" i="16"/>
  <c r="I23" i="16"/>
  <c r="H21" i="16"/>
  <c r="I21" i="16"/>
  <c r="G21" i="16"/>
  <c r="F21" i="16"/>
  <c r="H17" i="16"/>
  <c r="I17" i="16"/>
  <c r="F17" i="16"/>
  <c r="G17" i="16"/>
  <c r="H15" i="16"/>
  <c r="G15" i="16"/>
  <c r="D15" i="16"/>
  <c r="F15" i="16"/>
  <c r="I15" i="16"/>
  <c r="H31" i="16"/>
  <c r="I31" i="16"/>
  <c r="F31" i="16"/>
  <c r="G31" i="16"/>
  <c r="F19" i="16"/>
  <c r="H19" i="16"/>
  <c r="I19" i="16"/>
  <c r="G19" i="16"/>
  <c r="D19" i="16"/>
  <c r="K23" i="16" l="1"/>
  <c r="L23" i="16" s="1"/>
  <c r="K21" i="16"/>
  <c r="L21" i="16" s="1"/>
  <c r="K17" i="16"/>
  <c r="L17" i="16" s="1"/>
  <c r="K15" i="16"/>
  <c r="L15" i="16" s="1"/>
  <c r="F29" i="16"/>
  <c r="G29" i="16"/>
  <c r="H29" i="16"/>
  <c r="D29" i="16"/>
  <c r="I29" i="16"/>
  <c r="D27" i="16"/>
  <c r="H27" i="16"/>
  <c r="G27" i="16"/>
  <c r="I27" i="16"/>
  <c r="F27" i="16"/>
  <c r="K31" i="16"/>
  <c r="L31" i="16" s="1"/>
  <c r="K19" i="16"/>
  <c r="L19" i="16" s="1"/>
  <c r="D13" i="16"/>
  <c r="H13" i="16"/>
  <c r="F13" i="16"/>
  <c r="I13" i="16"/>
  <c r="G13" i="16"/>
  <c r="I12" i="9"/>
  <c r="K27" i="16" l="1"/>
  <c r="L27" i="16" s="1"/>
  <c r="K29" i="16"/>
  <c r="L29" i="16" s="1"/>
  <c r="K13" i="16"/>
  <c r="L13" i="16" s="1"/>
  <c r="H12" i="9"/>
  <c r="I11" i="9" l="1"/>
  <c r="I10" i="9" s="1"/>
  <c r="C10" i="14" l="1"/>
  <c r="C10" i="16"/>
  <c r="E11" i="16" s="1"/>
  <c r="E34" i="16" s="1"/>
  <c r="D11" i="16" l="1"/>
  <c r="H11" i="16"/>
  <c r="F11" i="16"/>
  <c r="I11" i="16"/>
  <c r="G11" i="16"/>
  <c r="K11" i="16" l="1"/>
  <c r="L11" i="16" s="1"/>
  <c r="C33" i="14" l="1"/>
  <c r="H25" i="16"/>
  <c r="F25" i="16"/>
  <c r="D25" i="16"/>
  <c r="D34" i="16" s="1"/>
  <c r="G25" i="16"/>
  <c r="I25" i="16"/>
  <c r="D28" i="14" l="1"/>
  <c r="D14" i="14"/>
  <c r="D24" i="14"/>
  <c r="D26" i="14"/>
  <c r="D10" i="14"/>
  <c r="D16" i="14"/>
  <c r="D12" i="14"/>
  <c r="D20" i="14"/>
  <c r="D30" i="14"/>
  <c r="D22" i="14"/>
  <c r="D18" i="14"/>
  <c r="K25" i="16"/>
  <c r="L25" i="16" s="1"/>
  <c r="D36" i="16"/>
  <c r="D33" i="16" s="1"/>
  <c r="D33" i="14" l="1"/>
  <c r="D35" i="16" l="1"/>
</calcChain>
</file>

<file path=xl/sharedStrings.xml><?xml version="1.0" encoding="utf-8"?>
<sst xmlns="http://schemas.openxmlformats.org/spreadsheetml/2006/main" count="361" uniqueCount="195">
  <si>
    <t>Item</t>
  </si>
  <si>
    <t>Descrição</t>
  </si>
  <si>
    <t>Quant.</t>
  </si>
  <si>
    <t>COBERTURA</t>
  </si>
  <si>
    <t>PREFEITURA MUNICIPAL DE SANTA LUZIA</t>
  </si>
  <si>
    <t>BDI</t>
  </si>
  <si>
    <t>Planilha Orçamentária</t>
  </si>
  <si>
    <t>Código</t>
  </si>
  <si>
    <t>Unid.</t>
  </si>
  <si>
    <t>Pr. Unit. S / BDI</t>
  </si>
  <si>
    <t>Pr. Unit. C / BDI</t>
  </si>
  <si>
    <t>Pr. Total C / BDI</t>
  </si>
  <si>
    <t>74209/001</t>
  </si>
  <si>
    <t>M2</t>
  </si>
  <si>
    <t>UN</t>
  </si>
  <si>
    <t>M</t>
  </si>
  <si>
    <t>CHAPISCO APLICADO EM ALVENARIA (SEM PRESENÇA DE VÃOS) E ESTRUTURAS DE CONCRETO DE FACHADA, COM COLHER DE PEDREIRO.  ARGAMASSA TRAÇO 1:3 COM PREPARO EM BETONEIRA 400L. AF_06/2014</t>
  </si>
  <si>
    <t>REVESTIMENTOS</t>
  </si>
  <si>
    <t>87529</t>
  </si>
  <si>
    <t>MASSA ÚNICA, PARA RECEBIMENTO DE PINTURA, EM ARGAMASSA TRAÇO 1:2:8, PREPARO MECÂNICO COM BETONEIRA 400L, APLICADA MANUALMENTE EM FACES INTER</t>
  </si>
  <si>
    <t>PINTURA</t>
  </si>
  <si>
    <t>MÊS</t>
  </si>
  <si>
    <t>SERVIÇOS PRELIMINARES</t>
  </si>
  <si>
    <t>SETOP  OUT-2018- SINAPI JAN-2019</t>
  </si>
  <si>
    <t>TOTAL GERAL</t>
  </si>
  <si>
    <t>Planilha Resumo</t>
  </si>
  <si>
    <t>CÓDIGO</t>
  </si>
  <si>
    <t>DISCRIMINAÇÃO</t>
  </si>
  <si>
    <t>VALOR</t>
  </si>
  <si>
    <t>% SIMPLES</t>
  </si>
  <si>
    <t>R$ SIMPLES</t>
  </si>
  <si>
    <t>% ACUMULADO</t>
  </si>
  <si>
    <t>R$ ACUMULADO</t>
  </si>
  <si>
    <t>%</t>
  </si>
  <si>
    <t>Cronograma FÍsico-Financeiro</t>
  </si>
  <si>
    <t>88487</t>
  </si>
  <si>
    <t>APLICAÇÃO MANUAL DE PINTURA COM TINTA LÁTEX PVA EM PAREDES, DUAS DEMÃOS. AF_06/2014</t>
  </si>
  <si>
    <t>SECRETARIA DE SAÚDE</t>
  </si>
  <si>
    <t>LOCAL: PREFEITURA MUNICIPAL</t>
  </si>
  <si>
    <t>REMOÇÃO DE TELHA TIPO KALHETÃO</t>
  </si>
  <si>
    <t>PIN-LIX-005</t>
  </si>
  <si>
    <t>LIXAMENTO MANUAL EM PAREDE PARA REMOÇÃO DE TINTA</t>
  </si>
  <si>
    <t>REASSENTAMENTO DE CERCA METÁLICA</t>
  </si>
  <si>
    <t>CÓDIGOS</t>
  </si>
  <si>
    <t>DESCRIÇÃO</t>
  </si>
  <si>
    <t>UNIDADE</t>
  </si>
  <si>
    <t>COEFICIENTE</t>
  </si>
  <si>
    <t/>
  </si>
  <si>
    <t>H</t>
  </si>
  <si>
    <t>88316</t>
  </si>
  <si>
    <t>SERVENTE COM ENCARGOS COMPLEMENTARES</t>
  </si>
  <si>
    <t>UNITÁRIO</t>
  </si>
  <si>
    <t>TOTAL</t>
  </si>
  <si>
    <t>REMOÇÃO DE CERCA METÁLICA</t>
  </si>
  <si>
    <t>CP-01</t>
  </si>
  <si>
    <t>CAPINA E ROÇADA</t>
  </si>
  <si>
    <t>88309</t>
  </si>
  <si>
    <t>PEDREIRO COM ENCARGOS COMPLEMENTARES</t>
  </si>
  <si>
    <t>RETIRADA DE  ESQUADRIA METÁLICA</t>
  </si>
  <si>
    <t>CP-02</t>
  </si>
  <si>
    <t>CP-03</t>
  </si>
  <si>
    <t>CP-04</t>
  </si>
  <si>
    <t>CP-05</t>
  </si>
  <si>
    <t>SERVIÇOS COMPLEMENTARES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</si>
  <si>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</si>
  <si>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</si>
  <si>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</si>
  <si>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</si>
  <si>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</si>
  <si>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</si>
  <si>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</si>
  <si>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</si>
  <si>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</si>
  <si>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1.1</t>
  </si>
  <si>
    <t>3.1</t>
  </si>
  <si>
    <t>4.1</t>
  </si>
  <si>
    <t>5.1</t>
  </si>
  <si>
    <t>6.1</t>
  </si>
  <si>
    <t>6.2</t>
  </si>
  <si>
    <t>7.1</t>
  </si>
  <si>
    <t>7.2</t>
  </si>
  <si>
    <t>8.1</t>
  </si>
  <si>
    <t>9.1</t>
  </si>
  <si>
    <t>ESQUADRIA</t>
  </si>
  <si>
    <t>94572</t>
  </si>
  <si>
    <t>JANELA DE ALUMÍNIO DE CORRER, 3 FOLHAS, FIXAÇÃO COM PARAFUSO SOBRE CONTRAMARCO (EXCLUSIVE CONTRAMARCO), COM VIDROS, PADRONIZADA. AF_07/2016</t>
  </si>
  <si>
    <t>REASSENTAMENTO DE JANELA METÁLICA</t>
  </si>
  <si>
    <t>39961</t>
  </si>
  <si>
    <t>SILICONE ACETICO USO GERAL INCOLOR 280 G</t>
  </si>
  <si>
    <t xml:space="preserve">UN    </t>
  </si>
  <si>
    <t>4377</t>
  </si>
  <si>
    <t>PARAFUSO DE ACO ZINCADO COM ROSCA SOBERBA, CABECA CHATA E FENDA SIMPLES, DIAMETRO 4,2 MM, COMPRIMENTO * 32 * MM</t>
  </si>
  <si>
    <t>-</t>
  </si>
  <si>
    <t>REVESTIMENTO COM CERÂMICA APLICADO EM PAREDE, ACABAMENTO ESMALTADO, AMBIENTE INTERNO/EXTERNO, PADRÃO EXTRA, DIMENSÃO DA PEÇA ATÉ 2025 CM2, PEI III, ASSENTAMENTO COM ARGAMASSA INDUSTRIALIZADA, INCLUSIVE REJUNTAMENTO</t>
  </si>
  <si>
    <t>REASSENTAMENTO DE CERÂMICA</t>
  </si>
  <si>
    <t>371</t>
  </si>
  <si>
    <t>ARGAMASSA INDUSTRIALIZADA MULTIUSO, PARA REVESTIMENTO INTERNO E EXTERNO E ASSENTAMENTO DE BLOCOS DIVERSOS</t>
  </si>
  <si>
    <t xml:space="preserve">KG    </t>
  </si>
  <si>
    <t>ELÉTRICA</t>
  </si>
  <si>
    <t>20262</t>
  </si>
  <si>
    <t>2.1</t>
  </si>
  <si>
    <t>6.3</t>
  </si>
  <si>
    <t>10.2</t>
  </si>
  <si>
    <t>10</t>
  </si>
  <si>
    <t>10.1</t>
  </si>
  <si>
    <t>10.3</t>
  </si>
  <si>
    <t>2420</t>
  </si>
  <si>
    <t>DOBRADICA EM ACO/FERRO, 3" X 2 1/2", E= 1,9 A 2 MM, SEM ANEL,  CROMADO OU ZINCADO, TAMPA BOLA, COM PARAFUSOS</t>
  </si>
  <si>
    <t>Pr. Total S / BDI</t>
  </si>
  <si>
    <t>PLACA DE OBRA EM CHAPA DE AÇO GALVANIZADO</t>
  </si>
  <si>
    <t>ADMINISTRAÇÃO LOCAL</t>
  </si>
  <si>
    <t>ADMINISTRAÇÃO LOCAL 5%</t>
  </si>
  <si>
    <t>HIDRÁULICA</t>
  </si>
  <si>
    <t>SIFÃO PLÁSTICO EXTENSÍVEL UNIVERSAL, TIPO COPO</t>
  </si>
  <si>
    <t>72122</t>
  </si>
  <si>
    <t>VIDRO FANTASIA TIPO CANELADO, ESPESSURA 4MM</t>
  </si>
  <si>
    <t>FECHADURA DE EMBUTIR PARA PORTAS INTERNAS, COMPLETA, ACABAMENTO PADRÃO POPULAR, COM EXECUÇÃO DE FURO - FORNECIMENTO E INSTALAÇÃO. AF_08/2015</t>
  </si>
  <si>
    <t>4.2</t>
  </si>
  <si>
    <t>4.3</t>
  </si>
  <si>
    <t>91993</t>
  </si>
  <si>
    <t>TOMADA ALTA DE EMBUTIR (1 MÓDULO), 2P+T 20 A, INCLUINDO SUPORTE E PLACA - FORNECIMENTO E INSTALAÇÃO. AF_12/2015</t>
  </si>
  <si>
    <t>PLACA DE INAUGURAÇÃO</t>
  </si>
  <si>
    <t>8.4</t>
  </si>
  <si>
    <t>8.5</t>
  </si>
  <si>
    <t>9.2</t>
  </si>
  <si>
    <t>9.3</t>
  </si>
  <si>
    <t>83671</t>
  </si>
  <si>
    <t>TUBO PVC DN 100 MM PARA DRENAGEM - FORNECIMENTO E INSTALACAO</t>
  </si>
  <si>
    <t>74246/1</t>
  </si>
  <si>
    <t>REFLETOR RETANGULAR FECHADO COM LAMPADA VAPOR METALICO 400 W</t>
  </si>
  <si>
    <t>REMOÇÃO DE DEMOLIÇÃO</t>
  </si>
  <si>
    <t>97647</t>
  </si>
  <si>
    <t>REMOÇÃO DE TELHAS, DE FIBROCIMENTO, METÁLICA E CERÂMICA, DE FORMA MANUAL, SEM REAPROVEITAMENTO. AF_12/2017</t>
  </si>
  <si>
    <t>93594</t>
  </si>
  <si>
    <t>TRANSPORTE COM CAMINHÃO BASCULANTE DE 10 M3, EM VIA URBANA EM LEITO NATURAL (UNIDADE: TXKM). AF_04/2016</t>
  </si>
  <si>
    <t>TXKM</t>
  </si>
  <si>
    <t>97622</t>
  </si>
  <si>
    <t>DEMOLIÇÃO DE ALVENARIA DE BLOCO FURADO, DE FORMA MANUAL, SEM REAPROVEITAMENTO. AF_12/2017</t>
  </si>
  <si>
    <t>M3</t>
  </si>
  <si>
    <t>72897</t>
  </si>
  <si>
    <t>CARGA MANUAL DE ENTULHO EM CAMINHÃO BASCULANTE 6 M3</t>
  </si>
  <si>
    <t>COB-TEL-020</t>
  </si>
  <si>
    <t>COBERTURA EM TELHA DE FIBROCIMENTO ONDULADA E = 5 MM</t>
  </si>
  <si>
    <t>AR-CONDICIONADO FRIO SPLIT HI-WALL (PAREDE) 9000 BTU/H</t>
  </si>
  <si>
    <t>39660</t>
  </si>
  <si>
    <t>TUBO DE COBRE FLEXIVEL, D = 1/2 ", E = 0,79 MM, PARA AR-CONDICIONADO/ INSTALACOES GAS RESIDENCIAIS E COMERCIAIS</t>
  </si>
  <si>
    <t xml:space="preserve">M     </t>
  </si>
  <si>
    <t>88265</t>
  </si>
  <si>
    <t>ELETRICISTA INDUSTRIAL COM ENCARGOS COMPLEMENTARES</t>
  </si>
  <si>
    <t>39846</t>
  </si>
  <si>
    <t>BAN-GRA-005</t>
  </si>
  <si>
    <t>BANCADA EM GRANITO CINZA ANDORINHA E = 3 CM, APOIADA EM CONSOLE DE METALON 20 X 30 MM</t>
  </si>
  <si>
    <t>BAN-ROD-010</t>
  </si>
  <si>
    <t>RODABANCADA EM GRANITO CINZA ANDORINHA H = 10 CM, E = 2 CM</t>
  </si>
  <si>
    <t>ACESSÓRIO</t>
  </si>
  <si>
    <t>86932</t>
  </si>
  <si>
    <t>VASO SANITÁRIO SIFONADO COM CAIXA ACOPLADA LOUÇA BRANCA - PADRÃO MÉDIO, INCLUSO ENGATE FLEXÍVEL EM METAL CROMADO, 1/2 X 40CM - FORNECIMENTO E INSTALAÇÃO. AF_12/2013</t>
  </si>
  <si>
    <t>97663</t>
  </si>
  <si>
    <t>REMOÇÃO DE LOUÇAS, DE FORMA MANUAL, SEM REAPROVEITAMENTO. AF_12/2017</t>
  </si>
  <si>
    <t>86943</t>
  </si>
  <si>
    <t>LAVATÓRIO LOUÇA BRANCA SUSPENSO, 29,5 X 39CM OU EQUIVALENTE, PADRÃO POPULAR, INCLUSO SIFÃO FLEXÍVEL EM PVC, VÁLVULA E ENGATE FLEXÍVEL 30CM EM PLÁSTICO E TORNEIRA CROMADA DE MESA, PADRÃO POPULAR - FORNECIMENTO E INSTALAÇÃO. AF_12/2013</t>
  </si>
  <si>
    <t>INST-AGU-005</t>
  </si>
  <si>
    <t>PONTO DE ÁGUA FRIA EMBUTIDO, INCLUINDO TUBO DE PVC RÍGIDO SOLDÁVEL E CONEXÕES</t>
  </si>
  <si>
    <t>9.5</t>
  </si>
  <si>
    <t>11</t>
  </si>
  <si>
    <t>11.1</t>
  </si>
  <si>
    <t>11.2</t>
  </si>
  <si>
    <t>3.2</t>
  </si>
  <si>
    <t>3.3</t>
  </si>
  <si>
    <t>3.4</t>
  </si>
  <si>
    <t>3.5</t>
  </si>
  <si>
    <t>8.2</t>
  </si>
  <si>
    <t>8.3</t>
  </si>
  <si>
    <t>97615</t>
  </si>
  <si>
    <t>LÂMPADA TUBULAR FLUORESCENTE T8 DE 16/18 W, BASE G13 - FORNECIMENTO E INSTALAÇÃO. AF_11/2017_P</t>
  </si>
  <si>
    <t>97616</t>
  </si>
  <si>
    <t>LÂMPADA TUBULAR FLUORESCENTE T8 DE 32/36 W, BASE G13 - FORNECIMENTO E INSTALAÇÃO. AF_11/2017_P</t>
  </si>
  <si>
    <t>94227</t>
  </si>
  <si>
    <t>CALHA EM CHAPA DE AÇO GALVANIZADO NÚMERO 24, DESENVOLVIMENTO DE 33 CM, INCLUSO TRANSPORTE VERTICAL. AF_06/2016</t>
  </si>
  <si>
    <t>5.2</t>
  </si>
  <si>
    <t>9.4</t>
  </si>
  <si>
    <t>OBRA: REFORMA UBS ALTO SÃO COSME</t>
  </si>
  <si>
    <t>INST-ESG-005</t>
  </si>
  <si>
    <t>PONTO DE ESGOTO, INCLUINDO TUBO DE PVC RÍGIDO SOLDÁVEL DE 40 MM E CONEXÕES ((LAVATÓRIOS,MICTÓRIOS,RALOS SIFONADOS, ETC.)</t>
  </si>
  <si>
    <t>73953/008</t>
  </si>
  <si>
    <t>LUMINÁRIAS TIPO CALHA, DE SOBREPOR, COM REATORES DE PARTIDA RÁPIDA E LÂMPADAS FLUORESCENTES 2X2X36W, COMPLETAS, FORNECIMENTO E INSTALAÇÃO</t>
  </si>
  <si>
    <t>SER-GRA-005</t>
  </si>
  <si>
    <t>FORNECIMENTO E ASSENTAMENTO DE GRADE FIXA DE FERRO,PARA PROTEÇÃO DE JANELAS</t>
  </si>
  <si>
    <t>254,50</t>
  </si>
  <si>
    <t>SER-POR-055</t>
  </si>
  <si>
    <t>PORTÃO DE GRADE COLOCADO COM CADEADO</t>
  </si>
  <si>
    <t>4.4</t>
  </si>
  <si>
    <t>4.5</t>
  </si>
  <si>
    <t>Composição</t>
  </si>
  <si>
    <t>Santa Luzia, 14 de Junho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</si>
</sst>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00_-;\-* #,##0.0000_-;_-* &quot;-&quot;??_-;_-@_-"/>
    <numFmt numFmtId="165" formatCode="_-* #,##0\ _P_t_s_-;\-* #,##0\ _P_t_s_-;_-* &quot;-&quot;\ _P_t_s_-;_-@_-"/>
    <numFmt numFmtId="166" formatCode="_-* #,##0.00\ _P_t_s_-;\-* #,##0.00\ _P_t_s_-;_-* &quot;-&quot;??\ _P_t_s_-;_-@_-"/>
    <numFmt numFmtId="167" formatCode="_-&quot;R$ &quot;* #,##0.00_-;&quot;-R$ &quot;* #,##0.00_-;_-&quot;R$ &quot;* \-??_-;_-@_-"/>
    <numFmt numFmtId="168" formatCode="_-* #,##0\ &quot;Pts&quot;_-;\-* #,##0\ &quot;Pts&quot;_-;_-* &quot;-&quot;\ &quot;Pts&quot;_-;_-@_-"/>
    <numFmt numFmtId="169" formatCode="_-* #,##0.00\ &quot;Pts&quot;_-;\-* #,##0.00\ &quot;Pts&quot;_-;_-* &quot;-&quot;??\ &quot;Pts&quot;_-;_-@_-"/>
    <numFmt numFmtId="170" formatCode="_(* #,##0.00_);_(* \(#,##0.00\);_(* \-??_);_(@_)"/>
    <numFmt numFmtId="171" formatCode="_(* #,##0.00_);_(* \(#,##0.00\);_(* &quot;-&quot;??_);_(@_)"/>
    <numFmt numFmtId="172" formatCode="_-* #,##0.00_-;\-* #,##0.00_-;_-* \-??_-;_-@_-"/>
    <numFmt numFmtId="173" formatCode="#,##0.000"/>
  </numFmts>
  <fonts count="4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u/>
      <sz val="10"/>
      <color indexed="36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9"/>
      <name val="Times New Roma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rgb="FF000000"/>
      <name val="Calibri"/>
      <family val="2"/>
    </font>
    <font>
      <b/>
      <sz val="8"/>
      <color indexed="9"/>
      <name val="Courier"/>
      <family val="3"/>
    </font>
    <font>
      <sz val="8"/>
      <color indexed="8"/>
      <name val="Courier"/>
      <family val="3"/>
    </font>
    <font>
      <b/>
      <sz val="8"/>
      <color indexed="8"/>
      <name val="Courier"/>
      <family val="3"/>
    </font>
    <font>
      <sz val="10"/>
      <color rgb="FFFF000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22"/>
        <bgColor indexed="44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29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3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rgb="FFFFFF00"/>
        <bgColor indexed="8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hair">
        <color indexed="64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81">
    <xf numFmtId="0" fontId="0" fillId="0" borderId="0"/>
    <xf numFmtId="43" fontId="3" fillId="0" borderId="0" applyFont="0" applyFill="0" applyBorder="0" applyAlignment="0" applyProtection="0"/>
    <xf numFmtId="0" fontId="11" fillId="0" borderId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4" borderId="0" applyNumberFormat="0" applyBorder="0" applyAlignment="0" applyProtection="0"/>
    <xf numFmtId="0" fontId="18" fillId="9" borderId="0" applyNumberFormat="0" applyBorder="0" applyAlignment="0" applyProtection="0"/>
    <xf numFmtId="0" fontId="18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9" fillId="3" borderId="0" applyNumberFormat="0" applyBorder="0" applyAlignment="0" applyProtection="0"/>
    <xf numFmtId="0" fontId="20" fillId="12" borderId="14" applyNumberFormat="0" applyAlignment="0" applyProtection="0"/>
    <xf numFmtId="0" fontId="21" fillId="13" borderId="15" applyNumberFormat="0" applyAlignment="0" applyProtection="0"/>
    <xf numFmtId="0" fontId="22" fillId="0" borderId="16" applyNumberFormat="0" applyFill="0" applyAlignment="0" applyProtection="0"/>
    <xf numFmtId="0" fontId="18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1" borderId="0" applyNumberFormat="0" applyBorder="0" applyAlignment="0" applyProtection="0"/>
    <xf numFmtId="0" fontId="23" fillId="4" borderId="14" applyNumberFormat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5" fillId="17" borderId="0" applyNumberFormat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ill="0" applyBorder="0" applyAlignment="0" applyProtection="0"/>
    <xf numFmtId="44" fontId="12" fillId="0" borderId="0" quotePrefix="1" applyFont="0" applyFill="0" applyBorder="0" applyAlignment="0">
      <protection locked="0"/>
    </xf>
    <xf numFmtId="44" fontId="11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26" fillId="7" borderId="0" applyNumberFormat="0" applyBorder="0" applyAlignment="0" applyProtection="0"/>
    <xf numFmtId="0" fontId="12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12" fillId="6" borderId="17" applyNumberFormat="0" applyAlignment="0" applyProtection="0"/>
    <xf numFmtId="9" fontId="12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0" fontId="28" fillId="12" borderId="18" applyNumberFormat="0" applyAlignment="0" applyProtection="0"/>
    <xf numFmtId="170" fontId="12" fillId="0" borderId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29" fillId="18" borderId="19">
      <alignment wrapText="1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20" applyNumberFormat="0" applyFill="0" applyAlignment="0" applyProtection="0"/>
    <xf numFmtId="0" fontId="33" fillId="0" borderId="21" applyNumberFormat="0" applyFill="0" applyAlignment="0" applyProtection="0"/>
    <xf numFmtId="0" fontId="34" fillId="0" borderId="22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23" applyNumberFormat="0" applyFill="0" applyAlignment="0" applyProtection="0"/>
    <xf numFmtId="172" fontId="12" fillId="0" borderId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7" fillId="0" borderId="0"/>
  </cellStyleXfs>
  <cellXfs count="228">
    <xf numFmtId="0" fontId="0" fillId="0" borderId="0" xfId="0"/>
    <xf numFmtId="4" fontId="0" fillId="0" borderId="0" xfId="0" applyNumberFormat="1"/>
    <xf numFmtId="0" fontId="0" fillId="0" borderId="0" xfId="0" applyBorder="1"/>
    <xf numFmtId="0" fontId="0" fillId="0" borderId="0" xfId="0" applyAlignment="1">
      <alignment vertical="center"/>
    </xf>
    <xf numFmtId="43" fontId="0" fillId="0" borderId="0" xfId="1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43" fontId="6" fillId="0" borderId="0" xfId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43" fontId="5" fillId="0" borderId="0" xfId="1" applyFont="1" applyFill="1" applyBorder="1" applyAlignment="1">
      <alignment horizontal="left" vertical="center"/>
    </xf>
    <xf numFmtId="43" fontId="5" fillId="0" borderId="1" xfId="1" applyFont="1" applyBorder="1" applyAlignment="1">
      <alignment horizontal="left" vertical="center"/>
    </xf>
    <xf numFmtId="43" fontId="5" fillId="0" borderId="0" xfId="1" applyFont="1" applyBorder="1" applyAlignment="1">
      <alignment horizontal="left" vertical="center"/>
    </xf>
    <xf numFmtId="43" fontId="5" fillId="0" borderId="0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/>
    </xf>
    <xf numFmtId="43" fontId="7" fillId="0" borderId="0" xfId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10" fontId="8" fillId="0" borderId="0" xfId="0" applyNumberFormat="1" applyFont="1" applyFill="1" applyBorder="1" applyAlignment="1">
      <alignment horizontal="center" vertical="center"/>
    </xf>
    <xf numFmtId="10" fontId="8" fillId="0" borderId="2" xfId="0" applyNumberFormat="1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43" fontId="9" fillId="0" borderId="3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vertical="center" wrapText="1"/>
    </xf>
    <xf numFmtId="0" fontId="9" fillId="2" borderId="4" xfId="0" applyFont="1" applyFill="1" applyBorder="1" applyAlignment="1">
      <alignment vertical="center"/>
    </xf>
    <xf numFmtId="43" fontId="9" fillId="2" borderId="4" xfId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10" fillId="0" borderId="7" xfId="0" applyNumberFormat="1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 wrapText="1"/>
    </xf>
    <xf numFmtId="4" fontId="10" fillId="0" borderId="7" xfId="0" applyNumberFormat="1" applyFont="1" applyFill="1" applyBorder="1" applyAlignment="1">
      <alignment horizontal="right" vertical="center" wrapText="1"/>
    </xf>
    <xf numFmtId="4" fontId="10" fillId="0" borderId="7" xfId="1" applyNumberFormat="1" applyFont="1" applyFill="1" applyBorder="1" applyAlignment="1">
      <alignment horizontal="right" vertical="center" wrapText="1"/>
    </xf>
    <xf numFmtId="49" fontId="10" fillId="0" borderId="8" xfId="0" applyNumberFormat="1" applyFont="1" applyFill="1" applyBorder="1" applyAlignment="1">
      <alignment horizontal="center" vertical="center"/>
    </xf>
    <xf numFmtId="49" fontId="10" fillId="0" borderId="8" xfId="0" applyNumberFormat="1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center" vertical="center" wrapText="1"/>
    </xf>
    <xf numFmtId="4" fontId="10" fillId="0" borderId="8" xfId="0" applyNumberFormat="1" applyFont="1" applyFill="1" applyBorder="1" applyAlignment="1">
      <alignment horizontal="right" vertical="center" wrapText="1"/>
    </xf>
    <xf numFmtId="4" fontId="10" fillId="0" borderId="8" xfId="1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4" fontId="10" fillId="0" borderId="9" xfId="0" applyNumberFormat="1" applyFont="1" applyFill="1" applyBorder="1" applyAlignment="1">
      <alignment horizontal="right" vertical="center" wrapText="1"/>
    </xf>
    <xf numFmtId="0" fontId="13" fillId="0" borderId="1" xfId="0" applyFont="1" applyBorder="1" applyAlignment="1">
      <alignment horizontal="righ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 applyBorder="1" applyAlignment="1">
      <alignment horizontal="right" vertical="center"/>
    </xf>
    <xf numFmtId="43" fontId="14" fillId="0" borderId="2" xfId="0" applyNumberFormat="1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43" fontId="15" fillId="0" borderId="0" xfId="1" applyFont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vertical="center"/>
    </xf>
    <xf numFmtId="43" fontId="16" fillId="0" borderId="0" xfId="1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43" fontId="16" fillId="0" borderId="2" xfId="0" applyNumberFormat="1" applyFont="1" applyBorder="1" applyAlignment="1">
      <alignment vertical="center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/>
    </xf>
    <xf numFmtId="43" fontId="16" fillId="0" borderId="12" xfId="1" applyFont="1" applyBorder="1" applyAlignment="1">
      <alignment horizontal="center" vertical="center"/>
    </xf>
    <xf numFmtId="0" fontId="16" fillId="0" borderId="13" xfId="0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43" fontId="16" fillId="0" borderId="0" xfId="1" applyFont="1" applyAlignment="1">
      <alignment horizontal="center" vertical="center"/>
    </xf>
    <xf numFmtId="43" fontId="0" fillId="0" borderId="0" xfId="1" applyFont="1" applyAlignment="1">
      <alignment vertical="center"/>
    </xf>
    <xf numFmtId="43" fontId="16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43" fontId="0" fillId="0" borderId="0" xfId="1" applyFont="1" applyAlignment="1">
      <alignment horizontal="center" vertical="center"/>
    </xf>
    <xf numFmtId="4" fontId="0" fillId="0" borderId="0" xfId="0" applyNumberFormat="1" applyBorder="1"/>
    <xf numFmtId="43" fontId="0" fillId="0" borderId="2" xfId="1" applyFont="1" applyBorder="1" applyAlignment="1">
      <alignment vertical="center"/>
    </xf>
    <xf numFmtId="164" fontId="6" fillId="0" borderId="2" xfId="1" applyNumberFormat="1" applyFont="1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6" fillId="0" borderId="12" xfId="0" applyFont="1" applyFill="1" applyBorder="1" applyAlignment="1">
      <alignment horizontal="left" vertical="center"/>
    </xf>
    <xf numFmtId="43" fontId="7" fillId="0" borderId="12" xfId="1" applyFont="1" applyFill="1" applyBorder="1" applyAlignment="1">
      <alignment horizontal="center" vertical="center"/>
    </xf>
    <xf numFmtId="17" fontId="7" fillId="0" borderId="12" xfId="0" applyNumberFormat="1" applyFont="1" applyFill="1" applyBorder="1" applyAlignment="1">
      <alignment horizontal="center" vertical="center"/>
    </xf>
    <xf numFmtId="3" fontId="7" fillId="0" borderId="12" xfId="0" applyNumberFormat="1" applyFont="1" applyFill="1" applyBorder="1" applyAlignment="1">
      <alignment horizontal="center" vertical="center"/>
    </xf>
    <xf numFmtId="10" fontId="7" fillId="0" borderId="13" xfId="0" applyNumberFormat="1" applyFont="1" applyFill="1" applyBorder="1" applyAlignment="1">
      <alignment horizontal="center" vertical="center"/>
    </xf>
    <xf numFmtId="4" fontId="9" fillId="2" borderId="4" xfId="0" applyNumberFormat="1" applyFont="1" applyFill="1" applyBorder="1" applyAlignment="1">
      <alignment horizontal="right" vertical="center"/>
    </xf>
    <xf numFmtId="0" fontId="4" fillId="0" borderId="2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9" xfId="0" applyBorder="1"/>
    <xf numFmtId="0" fontId="1" fillId="0" borderId="3" xfId="0" applyFont="1" applyBorder="1" applyAlignment="1">
      <alignment horizontal="center"/>
    </xf>
    <xf numFmtId="4" fontId="1" fillId="0" borderId="5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49" fontId="0" fillId="0" borderId="9" xfId="0" applyNumberFormat="1" applyBorder="1"/>
    <xf numFmtId="4" fontId="1" fillId="0" borderId="3" xfId="0" applyNumberFormat="1" applyFont="1" applyBorder="1" applyAlignment="1">
      <alignment vertical="center"/>
    </xf>
    <xf numFmtId="43" fontId="0" fillId="0" borderId="0" xfId="1" applyFont="1" applyBorder="1" applyAlignment="1">
      <alignment vertical="center"/>
    </xf>
    <xf numFmtId="164" fontId="6" fillId="0" borderId="0" xfId="1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0" fontId="0" fillId="0" borderId="3" xfId="0" applyNumberFormat="1" applyBorder="1" applyAlignment="1">
      <alignment horizontal="center"/>
    </xf>
    <xf numFmtId="10" fontId="0" fillId="0" borderId="0" xfId="0" applyNumberFormat="1" applyBorder="1"/>
    <xf numFmtId="4" fontId="0" fillId="0" borderId="3" xfId="0" applyNumberFormat="1" applyBorder="1"/>
    <xf numFmtId="10" fontId="0" fillId="0" borderId="3" xfId="0" applyNumberFormat="1" applyBorder="1" applyAlignment="1">
      <alignment vertical="center"/>
    </xf>
    <xf numFmtId="0" fontId="0" fillId="0" borderId="29" xfId="0" applyBorder="1"/>
    <xf numFmtId="10" fontId="0" fillId="0" borderId="9" xfId="0" applyNumberFormat="1" applyBorder="1"/>
    <xf numFmtId="0" fontId="0" fillId="0" borderId="27" xfId="0" applyBorder="1"/>
    <xf numFmtId="0" fontId="1" fillId="0" borderId="28" xfId="0" applyFont="1" applyBorder="1" applyAlignment="1">
      <alignment horizontal="center"/>
    </xf>
    <xf numFmtId="43" fontId="6" fillId="0" borderId="0" xfId="1" applyFont="1" applyFill="1" applyBorder="1" applyAlignment="1">
      <alignment vertical="center"/>
    </xf>
    <xf numFmtId="0" fontId="4" fillId="0" borderId="26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43" fontId="0" fillId="0" borderId="2" xfId="1" applyFont="1" applyBorder="1" applyAlignment="1">
      <alignment horizontal="center" vertical="center"/>
    </xf>
    <xf numFmtId="43" fontId="6" fillId="0" borderId="2" xfId="1" applyFont="1" applyFill="1" applyBorder="1" applyAlignment="1">
      <alignment horizontal="center" vertical="center"/>
    </xf>
    <xf numFmtId="43" fontId="5" fillId="0" borderId="2" xfId="1" applyFont="1" applyFill="1" applyBorder="1" applyAlignment="1">
      <alignment horizontal="left" vertical="center"/>
    </xf>
    <xf numFmtId="43" fontId="6" fillId="0" borderId="2" xfId="1" applyFont="1" applyFill="1" applyBorder="1" applyAlignment="1">
      <alignment vertical="center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4" fontId="0" fillId="0" borderId="12" xfId="0" applyNumberFormat="1" applyBorder="1"/>
    <xf numFmtId="0" fontId="4" fillId="0" borderId="0" xfId="0" applyFont="1" applyBorder="1" applyAlignment="1">
      <alignment vertical="center"/>
    </xf>
    <xf numFmtId="49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19" borderId="30" xfId="0" applyFill="1" applyBorder="1" applyAlignment="1">
      <alignment horizontal="center"/>
    </xf>
    <xf numFmtId="0" fontId="0" fillId="19" borderId="3" xfId="0" applyFill="1" applyBorder="1" applyAlignment="1">
      <alignment horizontal="center"/>
    </xf>
    <xf numFmtId="10" fontId="1" fillId="0" borderId="3" xfId="0" applyNumberFormat="1" applyFont="1" applyBorder="1" applyAlignment="1">
      <alignment vertical="center"/>
    </xf>
    <xf numFmtId="43" fontId="5" fillId="0" borderId="11" xfId="1" applyFont="1" applyBorder="1" applyAlignment="1">
      <alignment horizontal="left" vertical="center"/>
    </xf>
    <xf numFmtId="43" fontId="5" fillId="0" borderId="12" xfId="1" applyFont="1" applyBorder="1" applyAlignment="1">
      <alignment horizontal="left" vertical="center"/>
    </xf>
    <xf numFmtId="43" fontId="5" fillId="0" borderId="12" xfId="1" applyFont="1" applyBorder="1" applyAlignment="1">
      <alignment horizontal="left" vertical="center" wrapText="1"/>
    </xf>
    <xf numFmtId="49" fontId="9" fillId="20" borderId="3" xfId="0" applyNumberFormat="1" applyFont="1" applyFill="1" applyBorder="1" applyAlignment="1">
      <alignment horizontal="center" vertical="center"/>
    </xf>
    <xf numFmtId="49" fontId="9" fillId="20" borderId="3" xfId="0" applyNumberFormat="1" applyFont="1" applyFill="1" applyBorder="1" applyAlignment="1">
      <alignment horizontal="left" vertical="center" wrapText="1"/>
    </xf>
    <xf numFmtId="0" fontId="9" fillId="20" borderId="3" xfId="0" applyFont="1" applyFill="1" applyBorder="1" applyAlignment="1">
      <alignment horizontal="center" vertical="center" wrapText="1"/>
    </xf>
    <xf numFmtId="4" fontId="9" fillId="20" borderId="3" xfId="0" applyNumberFormat="1" applyFont="1" applyFill="1" applyBorder="1" applyAlignment="1">
      <alignment horizontal="center" vertical="center" wrapText="1"/>
    </xf>
    <xf numFmtId="4" fontId="9" fillId="20" borderId="3" xfId="0" applyNumberFormat="1" applyFont="1" applyFill="1" applyBorder="1" applyAlignment="1">
      <alignment horizontal="right" vertical="center" wrapText="1"/>
    </xf>
    <xf numFmtId="4" fontId="9" fillId="20" borderId="3" xfId="1" applyNumberFormat="1" applyFont="1" applyFill="1" applyBorder="1" applyAlignment="1">
      <alignment horizontal="center" vertical="center" wrapText="1"/>
    </xf>
    <xf numFmtId="4" fontId="9" fillId="20" borderId="5" xfId="1" applyNumberFormat="1" applyFont="1" applyFill="1" applyBorder="1" applyAlignment="1">
      <alignment horizontal="right" vertical="center" wrapText="1"/>
    </xf>
    <xf numFmtId="4" fontId="9" fillId="20" borderId="3" xfId="1" applyNumberFormat="1" applyFont="1" applyFill="1" applyBorder="1" applyAlignment="1">
      <alignment horizontal="right" vertical="center" wrapText="1"/>
    </xf>
    <xf numFmtId="0" fontId="38" fillId="21" borderId="28" xfId="80" applyFont="1" applyFill="1" applyBorder="1" applyAlignment="1">
      <alignment horizontal="center" vertical="center" wrapText="1"/>
    </xf>
    <xf numFmtId="2" fontId="38" fillId="21" borderId="28" xfId="80" applyNumberFormat="1" applyFont="1" applyFill="1" applyBorder="1" applyAlignment="1">
      <alignment horizontal="center" vertical="center" wrapText="1"/>
    </xf>
    <xf numFmtId="4" fontId="38" fillId="21" borderId="28" xfId="8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9" fillId="22" borderId="28" xfId="80" applyFont="1" applyFill="1" applyBorder="1" applyAlignment="1">
      <alignment horizontal="center" vertical="center" wrapText="1"/>
    </xf>
    <xf numFmtId="0" fontId="39" fillId="22" borderId="28" xfId="80" applyFont="1" applyFill="1" applyBorder="1" applyAlignment="1">
      <alignment horizontal="left" vertical="center" wrapText="1"/>
    </xf>
    <xf numFmtId="4" fontId="39" fillId="22" borderId="28" xfId="80" applyNumberFormat="1" applyFont="1" applyFill="1" applyBorder="1" applyAlignment="1">
      <alignment horizontal="center" vertical="center" wrapText="1"/>
    </xf>
    <xf numFmtId="0" fontId="40" fillId="22" borderId="28" xfId="80" applyFont="1" applyFill="1" applyBorder="1" applyAlignment="1">
      <alignment horizontal="center" vertical="center" wrapText="1"/>
    </xf>
    <xf numFmtId="0" fontId="40" fillId="22" borderId="28" xfId="80" applyFont="1" applyFill="1" applyBorder="1" applyAlignment="1">
      <alignment horizontal="left" vertical="center" wrapText="1"/>
    </xf>
    <xf numFmtId="4" fontId="40" fillId="22" borderId="28" xfId="80" applyNumberFormat="1" applyFont="1" applyFill="1" applyBorder="1" applyAlignment="1">
      <alignment horizontal="center" vertical="center" wrapText="1"/>
    </xf>
    <xf numFmtId="173" fontId="39" fillId="22" borderId="28" xfId="80" applyNumberFormat="1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/>
    </xf>
    <xf numFmtId="0" fontId="0" fillId="0" borderId="27" xfId="0" applyBorder="1" applyAlignment="1">
      <alignment horizontal="center"/>
    </xf>
    <xf numFmtId="4" fontId="10" fillId="0" borderId="7" xfId="0" applyNumberFormat="1" applyFont="1" applyFill="1" applyBorder="1" applyAlignment="1">
      <alignment vertical="center" wrapText="1"/>
    </xf>
    <xf numFmtId="4" fontId="10" fillId="0" borderId="7" xfId="1" applyNumberFormat="1" applyFont="1" applyFill="1" applyBorder="1" applyAlignment="1">
      <alignment vertical="center" wrapText="1"/>
    </xf>
    <xf numFmtId="4" fontId="9" fillId="20" borderId="3" xfId="0" applyNumberFormat="1" applyFont="1" applyFill="1" applyBorder="1" applyAlignment="1">
      <alignment vertical="center" wrapText="1"/>
    </xf>
    <xf numFmtId="4" fontId="9" fillId="20" borderId="6" xfId="0" applyNumberFormat="1" applyFont="1" applyFill="1" applyBorder="1" applyAlignment="1">
      <alignment vertical="center" wrapText="1"/>
    </xf>
    <xf numFmtId="4" fontId="10" fillId="0" borderId="8" xfId="0" applyNumberFormat="1" applyFont="1" applyFill="1" applyBorder="1" applyAlignment="1">
      <alignment vertical="center" wrapText="1"/>
    </xf>
    <xf numFmtId="0" fontId="40" fillId="23" borderId="28" xfId="80" applyFont="1" applyFill="1" applyBorder="1" applyAlignment="1">
      <alignment horizontal="center" vertical="center" wrapText="1"/>
    </xf>
    <xf numFmtId="0" fontId="39" fillId="23" borderId="28" xfId="80" applyFont="1" applyFill="1" applyBorder="1" applyAlignment="1">
      <alignment horizontal="left" vertical="center" wrapText="1"/>
    </xf>
    <xf numFmtId="4" fontId="39" fillId="23" borderId="28" xfId="80" applyNumberFormat="1" applyFont="1" applyFill="1" applyBorder="1" applyAlignment="1">
      <alignment horizontal="center" vertical="center" wrapText="1"/>
    </xf>
    <xf numFmtId="0" fontId="39" fillId="23" borderId="28" xfId="80" applyFont="1" applyFill="1" applyBorder="1" applyAlignment="1">
      <alignment horizontal="center" vertical="center" wrapText="1"/>
    </xf>
    <xf numFmtId="173" fontId="39" fillId="23" borderId="28" xfId="80" applyNumberFormat="1" applyFont="1" applyFill="1" applyBorder="1" applyAlignment="1">
      <alignment horizontal="center" vertical="center" wrapText="1"/>
    </xf>
    <xf numFmtId="4" fontId="40" fillId="23" borderId="28" xfId="80" applyNumberFormat="1" applyFont="1" applyFill="1" applyBorder="1" applyAlignment="1">
      <alignment horizontal="center" vertical="center" wrapText="1"/>
    </xf>
    <xf numFmtId="43" fontId="6" fillId="0" borderId="32" xfId="1" applyFont="1" applyFill="1" applyBorder="1" applyAlignment="1">
      <alignment horizontal="center" vertical="center"/>
    </xf>
    <xf numFmtId="4" fontId="0" fillId="0" borderId="29" xfId="0" applyNumberFormat="1" applyBorder="1"/>
    <xf numFmtId="49" fontId="0" fillId="0" borderId="0" xfId="0" applyNumberFormat="1" applyBorder="1" applyAlignment="1">
      <alignment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0" fillId="0" borderId="0" xfId="0" applyNumberFormat="1" applyBorder="1"/>
    <xf numFmtId="2" fontId="6" fillId="0" borderId="9" xfId="0" applyNumberFormat="1" applyFont="1" applyBorder="1" applyAlignment="1">
      <alignment vertical="center" wrapText="1"/>
    </xf>
    <xf numFmtId="2" fontId="6" fillId="0" borderId="27" xfId="0" applyNumberFormat="1" applyFont="1" applyBorder="1" applyAlignment="1">
      <alignment vertical="center" wrapText="1"/>
    </xf>
    <xf numFmtId="49" fontId="0" fillId="0" borderId="9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4" fontId="1" fillId="0" borderId="29" xfId="0" applyNumberFormat="1" applyFont="1" applyFill="1" applyBorder="1" applyAlignment="1">
      <alignment horizontal="center" vertical="center"/>
    </xf>
    <xf numFmtId="0" fontId="0" fillId="0" borderId="30" xfId="0" applyFill="1" applyBorder="1" applyAlignment="1">
      <alignment horizontal="center"/>
    </xf>
    <xf numFmtId="0" fontId="0" fillId="0" borderId="28" xfId="0" applyFill="1" applyBorder="1" applyAlignment="1">
      <alignment horizontal="center"/>
    </xf>
    <xf numFmtId="0" fontId="1" fillId="0" borderId="25" xfId="0" applyFont="1" applyFill="1" applyBorder="1" applyAlignment="1">
      <alignment horizontal="center" vertical="center"/>
    </xf>
    <xf numFmtId="4" fontId="10" fillId="0" borderId="9" xfId="0" applyNumberFormat="1" applyFont="1" applyFill="1" applyBorder="1" applyAlignment="1">
      <alignment vertical="center" wrapText="1"/>
    </xf>
    <xf numFmtId="4" fontId="10" fillId="0" borderId="9" xfId="1" applyNumberFormat="1" applyFont="1" applyFill="1" applyBorder="1" applyAlignment="1">
      <alignment horizontal="right" vertical="center" wrapText="1"/>
    </xf>
    <xf numFmtId="49" fontId="10" fillId="0" borderId="33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49" fontId="9" fillId="20" borderId="28" xfId="0" applyNumberFormat="1" applyFont="1" applyFill="1" applyBorder="1" applyAlignment="1">
      <alignment horizontal="center" vertical="center"/>
    </xf>
    <xf numFmtId="49" fontId="9" fillId="20" borderId="28" xfId="0" applyNumberFormat="1" applyFont="1" applyFill="1" applyBorder="1" applyAlignment="1">
      <alignment horizontal="left" vertical="center" wrapText="1"/>
    </xf>
    <xf numFmtId="0" fontId="9" fillId="20" borderId="28" xfId="0" applyFont="1" applyFill="1" applyBorder="1" applyAlignment="1">
      <alignment horizontal="center" vertical="center" wrapText="1"/>
    </xf>
    <xf numFmtId="4" fontId="9" fillId="20" borderId="28" xfId="0" applyNumberFormat="1" applyFont="1" applyFill="1" applyBorder="1" applyAlignment="1">
      <alignment horizontal="center" vertical="center" wrapText="1"/>
    </xf>
    <xf numFmtId="4" fontId="9" fillId="20" borderId="28" xfId="0" applyNumberFormat="1" applyFont="1" applyFill="1" applyBorder="1" applyAlignment="1">
      <alignment horizontal="right" vertical="center" wrapText="1"/>
    </xf>
    <xf numFmtId="4" fontId="9" fillId="20" borderId="28" xfId="1" applyNumberFormat="1" applyFont="1" applyFill="1" applyBorder="1" applyAlignment="1">
      <alignment horizontal="center" vertical="center" wrapText="1"/>
    </xf>
    <xf numFmtId="4" fontId="9" fillId="20" borderId="30" xfId="1" applyNumberFormat="1" applyFont="1" applyFill="1" applyBorder="1" applyAlignment="1">
      <alignment horizontal="right" vertical="center" wrapText="1"/>
    </xf>
    <xf numFmtId="4" fontId="9" fillId="20" borderId="28" xfId="1" applyNumberFormat="1" applyFont="1" applyFill="1" applyBorder="1" applyAlignment="1">
      <alignment horizontal="right" vertical="center" wrapText="1"/>
    </xf>
    <xf numFmtId="4" fontId="6" fillId="0" borderId="34" xfId="0" applyNumberFormat="1" applyFont="1" applyFill="1" applyBorder="1" applyAlignment="1">
      <alignment vertical="center"/>
    </xf>
    <xf numFmtId="4" fontId="10" fillId="0" borderId="8" xfId="1" applyNumberFormat="1" applyFont="1" applyFill="1" applyBorder="1" applyAlignment="1">
      <alignment vertical="center" wrapText="1"/>
    </xf>
    <xf numFmtId="4" fontId="39" fillId="22" borderId="28" xfId="80" applyNumberFormat="1" applyFont="1" applyFill="1" applyBorder="1" applyAlignment="1">
      <alignment horizontal="right" vertical="center" wrapText="1"/>
    </xf>
    <xf numFmtId="0" fontId="39" fillId="22" borderId="28" xfId="80" applyFont="1" applyFill="1" applyBorder="1" applyAlignment="1">
      <alignment horizontal="right" vertical="center" wrapText="1"/>
    </xf>
    <xf numFmtId="173" fontId="39" fillId="22" borderId="28" xfId="80" applyNumberFormat="1" applyFont="1" applyFill="1" applyBorder="1" applyAlignment="1">
      <alignment horizontal="right" vertical="center" wrapText="1"/>
    </xf>
    <xf numFmtId="49" fontId="10" fillId="0" borderId="35" xfId="0" applyNumberFormat="1" applyFont="1" applyFill="1" applyBorder="1" applyAlignment="1">
      <alignment horizontal="center" vertical="center"/>
    </xf>
    <xf numFmtId="4" fontId="9" fillId="20" borderId="28" xfId="0" applyNumberFormat="1" applyFont="1" applyFill="1" applyBorder="1" applyAlignment="1">
      <alignment vertical="center" wrapText="1"/>
    </xf>
    <xf numFmtId="49" fontId="41" fillId="0" borderId="7" xfId="0" applyNumberFormat="1" applyFont="1" applyFill="1" applyBorder="1" applyAlignment="1">
      <alignment horizontal="center" vertical="center"/>
    </xf>
    <xf numFmtId="4" fontId="0" fillId="0" borderId="9" xfId="0" applyNumberFormat="1" applyBorder="1" applyAlignment="1">
      <alignment horizontal="right"/>
    </xf>
    <xf numFmtId="4" fontId="0" fillId="0" borderId="27" xfId="0" applyNumberFormat="1" applyBorder="1" applyAlignment="1">
      <alignment horizontal="right"/>
    </xf>
    <xf numFmtId="49" fontId="10" fillId="0" borderId="9" xfId="0" applyNumberFormat="1" applyFont="1" applyFill="1" applyBorder="1" applyAlignment="1">
      <alignment horizontal="center" vertical="center"/>
    </xf>
    <xf numFmtId="49" fontId="10" fillId="0" borderId="9" xfId="0" applyNumberFormat="1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center" vertical="center" wrapText="1"/>
    </xf>
    <xf numFmtId="43" fontId="10" fillId="0" borderId="0" xfId="1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3" fontId="6" fillId="0" borderId="0" xfId="1" applyFont="1" applyFill="1" applyBorder="1" applyAlignment="1">
      <alignment horizontal="right" vertical="center"/>
    </xf>
    <xf numFmtId="43" fontId="6" fillId="0" borderId="2" xfId="1" applyFont="1" applyFill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3" fontId="6" fillId="0" borderId="12" xfId="1" applyFont="1" applyFill="1" applyBorder="1" applyAlignment="1">
      <alignment horizontal="right" vertical="center"/>
    </xf>
    <xf numFmtId="43" fontId="6" fillId="0" borderId="13" xfId="1" applyFont="1" applyFill="1" applyBorder="1" applyAlignment="1">
      <alignment horizontal="right" vertical="center"/>
    </xf>
    <xf numFmtId="0" fontId="0" fillId="19" borderId="31" xfId="0" applyFill="1" applyBorder="1" applyAlignment="1">
      <alignment horizontal="center"/>
    </xf>
    <xf numFmtId="0" fontId="0" fillId="19" borderId="10" xfId="0" applyFill="1" applyBorder="1" applyAlignment="1">
      <alignment horizontal="center"/>
    </xf>
    <xf numFmtId="0" fontId="0" fillId="19" borderId="5" xfId="0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4" fontId="1" fillId="19" borderId="28" xfId="0" applyNumberFormat="1" applyFont="1" applyFill="1" applyBorder="1" applyAlignment="1">
      <alignment horizontal="center" vertical="center"/>
    </xf>
    <xf numFmtId="0" fontId="1" fillId="19" borderId="28" xfId="0" applyFont="1" applyFill="1" applyBorder="1" applyAlignment="1">
      <alignment horizontal="center" vertical="center"/>
    </xf>
  </cellXfs>
  <cellStyles count="81">
    <cellStyle name="20% - Ênfase1 2" xfId="3"/>
    <cellStyle name="20% - Ênfase2 2" xfId="4"/>
    <cellStyle name="20% - Ênfase3 2" xfId="5"/>
    <cellStyle name="20% - Ênfase4 2" xfId="6"/>
    <cellStyle name="20% - Ênfase5 2" xfId="7"/>
    <cellStyle name="20% - Ênfase6 2" xfId="8"/>
    <cellStyle name="40% - Ênfase1 2" xfId="9"/>
    <cellStyle name="40% - Ênfase2 2" xfId="10"/>
    <cellStyle name="40% - Ênfase3 2" xfId="11"/>
    <cellStyle name="40% - Ênfase4 2" xfId="12"/>
    <cellStyle name="40% - Ênfase5 2" xfId="13"/>
    <cellStyle name="40% - Ênfase6 2" xfId="14"/>
    <cellStyle name="60% - Ênfase1 2" xfId="15"/>
    <cellStyle name="60% - Ênfase2 2" xfId="16"/>
    <cellStyle name="60% - Ênfase3 2" xfId="17"/>
    <cellStyle name="60% - Ênfase4 2" xfId="18"/>
    <cellStyle name="60% - Ênfase5 2" xfId="19"/>
    <cellStyle name="60% - Ênfase6 2" xfId="20"/>
    <cellStyle name="Bom 2" xfId="21"/>
    <cellStyle name="Cálculo 2" xfId="22"/>
    <cellStyle name="Célula de Verificação 2" xfId="23"/>
    <cellStyle name="Célula Vinculada 2" xfId="24"/>
    <cellStyle name="Ênfase1 2" xfId="25"/>
    <cellStyle name="Ênfase2 2" xfId="26"/>
    <cellStyle name="Ênfase3 2" xfId="27"/>
    <cellStyle name="Ênfase4 2" xfId="28"/>
    <cellStyle name="Ênfase5 2" xfId="29"/>
    <cellStyle name="Ênfase6 2" xfId="30"/>
    <cellStyle name="Entrada 2" xfId="31"/>
    <cellStyle name="Followed Hyperlink" xfId="32"/>
    <cellStyle name="Incorreto 2" xfId="33"/>
    <cellStyle name="Millares [0]_WDM-1" xfId="34"/>
    <cellStyle name="Millares_WDM-1" xfId="35"/>
    <cellStyle name="Moeda 2" xfId="36"/>
    <cellStyle name="Moeda 3" xfId="37"/>
    <cellStyle name="Moeda 4" xfId="38"/>
    <cellStyle name="Moneda [0]_WDM-1" xfId="39"/>
    <cellStyle name="Moneda_WDM-1" xfId="40"/>
    <cellStyle name="Neutra 2" xfId="41"/>
    <cellStyle name="Normal" xfId="0" builtinId="0"/>
    <cellStyle name="Normal 2" xfId="42"/>
    <cellStyle name="Normal 2 2" xfId="43"/>
    <cellStyle name="Normal 2 2 2" xfId="44"/>
    <cellStyle name="Normal 2 2 3" xfId="45"/>
    <cellStyle name="Normal 2 3" xfId="46"/>
    <cellStyle name="Normal 2_Pasta1" xfId="47"/>
    <cellStyle name="Normal 3" xfId="48"/>
    <cellStyle name="Normal 4" xfId="49"/>
    <cellStyle name="Normal 5" xfId="2"/>
    <cellStyle name="Normal 6" xfId="50"/>
    <cellStyle name="Normal_Pesquisa no referencial 10 de maio de 2013" xfId="80"/>
    <cellStyle name="Nota 2" xfId="51"/>
    <cellStyle name="Percentagem 2" xfId="52"/>
    <cellStyle name="Porcentagem 2" xfId="53"/>
    <cellStyle name="Porcentagem 3" xfId="54"/>
    <cellStyle name="Saída 2" xfId="55"/>
    <cellStyle name="Separador de milhares 2" xfId="56"/>
    <cellStyle name="Separador de milhares 2 2" xfId="57"/>
    <cellStyle name="Separador de milhares 2 3" xfId="58"/>
    <cellStyle name="Separador de milhares 3" xfId="59"/>
    <cellStyle name="Separador de milhares 4" xfId="60"/>
    <cellStyle name="Separador de milhares 5" xfId="61"/>
    <cellStyle name="Separador de milhares 6" xfId="62"/>
    <cellStyle name="Separador de milhares 7" xfId="63"/>
    <cellStyle name="Separador de milhares 8" xfId="64"/>
    <cellStyle name="Separador de milhares 9" xfId="65"/>
    <cellStyle name="SUBTIT" xfId="66"/>
    <cellStyle name="Texto de Aviso 2" xfId="67"/>
    <cellStyle name="Texto Explicativo 2" xfId="68"/>
    <cellStyle name="Título 1 2" xfId="69"/>
    <cellStyle name="Título 2 2" xfId="70"/>
    <cellStyle name="Título 3 2" xfId="71"/>
    <cellStyle name="Título 4 2" xfId="72"/>
    <cellStyle name="Título 5" xfId="73"/>
    <cellStyle name="Total 2" xfId="74"/>
    <cellStyle name="Vírgula" xfId="1" builtinId="3"/>
    <cellStyle name="Vírgula 2" xfId="75"/>
    <cellStyle name="Vírgula 2 2" xfId="76"/>
    <cellStyle name="Vírgula 3" xfId="77"/>
    <cellStyle name="Vírgula 4" xfId="78"/>
    <cellStyle name="Vírgula 5" xfId="79"/>
  </cellStyles>
  <dxfs count="42"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CRONOGRAMA!$D$34:$I$34</c:f>
              <c:numCache>
                <c:formatCode>#,##0.00</c:formatCode>
                <c:ptCount val="6"/>
                <c:pt idx="0">
                  <c:v>20589.717683987998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4422784"/>
        <c:axId val="66819712"/>
      </c:barChart>
      <c:catAx>
        <c:axId val="114422784"/>
        <c:scaling>
          <c:orientation val="minMax"/>
        </c:scaling>
        <c:delete val="0"/>
        <c:axPos val="b"/>
        <c:majorTickMark val="out"/>
        <c:minorTickMark val="none"/>
        <c:tickLblPos val="nextTo"/>
        <c:crossAx val="66819712"/>
        <c:crosses val="autoZero"/>
        <c:auto val="1"/>
        <c:lblAlgn val="ctr"/>
        <c:lblOffset val="100"/>
        <c:noMultiLvlLbl val="0"/>
      </c:catAx>
      <c:valAx>
        <c:axId val="66819712"/>
        <c:scaling>
          <c:orientation val="minMax"/>
        </c:scaling>
        <c:delete val="0"/>
        <c:axPos val="l"/>
        <c:majorGridlines/>
        <c:numFmt formatCode="#,##0.00" sourceLinked="1"/>
        <c:majorTickMark val="out"/>
        <c:minorTickMark val="none"/>
        <c:tickLblPos val="nextTo"/>
        <c:crossAx val="1144227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213" footer="0.3149606200000021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118025</xdr:colOff>
      <xdr:row>0</xdr:row>
      <xdr:rowOff>57979</xdr:rowOff>
    </xdr:from>
    <xdr:to>
      <xdr:col>1</xdr:col>
      <xdr:colOff>389709</xdr:colOff>
      <xdr:row>2</xdr:row>
      <xdr:rowOff>291353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8025" y="57979"/>
          <a:ext cx="928909" cy="728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22775</xdr:colOff>
      <xdr:row>0</xdr:row>
      <xdr:rowOff>29404</xdr:rowOff>
    </xdr:from>
    <xdr:to>
      <xdr:col>1</xdr:col>
      <xdr:colOff>237309</xdr:colOff>
      <xdr:row>2</xdr:row>
      <xdr:rowOff>262778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775" y="29404"/>
          <a:ext cx="881284" cy="728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22775</xdr:colOff>
      <xdr:row>0</xdr:row>
      <xdr:rowOff>29404</xdr:rowOff>
    </xdr:from>
    <xdr:to>
      <xdr:col>1</xdr:col>
      <xdr:colOff>218259</xdr:colOff>
      <xdr:row>2</xdr:row>
      <xdr:rowOff>262778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775" y="29404"/>
          <a:ext cx="881284" cy="728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2457450</xdr:colOff>
      <xdr:row>52</xdr:row>
      <xdr:rowOff>142875</xdr:rowOff>
    </xdr:from>
    <xdr:to>
      <xdr:col>7</xdr:col>
      <xdr:colOff>238125</xdr:colOff>
      <xdr:row>67</xdr:row>
      <xdr:rowOff>28575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22775</xdr:colOff>
      <xdr:row>0</xdr:row>
      <xdr:rowOff>29404</xdr:rowOff>
    </xdr:from>
    <xdr:to>
      <xdr:col>1</xdr:col>
      <xdr:colOff>218259</xdr:colOff>
      <xdr:row>2</xdr:row>
      <xdr:rowOff>72278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775" y="29404"/>
          <a:ext cx="881284" cy="728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7.uol.com.br/cgi-bin/webmail.exe/Proposta_29_set_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231;amento\meus%20documen\Meus%20documentos\-%20OR&#199;AMENTO\Propostas%202004\043-2004%20Casa%20Rinaldo%20-%20Alphaville\Novembro-2004\043-2004%20Resid%20Alphaville%20-%20Rinaldo%20REV%2008-11-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xavier/Downloads/OR&#199;AMENTO%20QUADRA%20DOS%20CAMEL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TRICA"/>
      <sheetName val="HIDRAULICA"/>
      <sheetName val="BDI"/>
      <sheetName val="Planilha"/>
      <sheetName val="Cron FIS"/>
      <sheetName val="Cron FIN"/>
      <sheetName val="Indireto"/>
      <sheetName val="Plan1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showGridLines="0" showZeros="0" tabSelected="1" view="pageBreakPreview" zoomScale="85" zoomScaleNormal="85" zoomScaleSheetLayoutView="85" workbookViewId="0">
      <selection activeCell="C3" sqref="C3"/>
    </sheetView>
  </sheetViews>
  <sheetFormatPr defaultRowHeight="15" x14ac:dyDescent="0.25"/>
  <cols>
    <col min="1" max="1" width="9.85546875" style="50" customWidth="1"/>
    <col min="2" max="2" width="18.5703125" style="50" customWidth="1"/>
    <col min="3" max="3" width="57.42578125" style="82" customWidth="1"/>
    <col min="4" max="4" width="8.7109375" style="3" customWidth="1"/>
    <col min="5" max="5" width="10.7109375" style="83" customWidth="1"/>
    <col min="6" max="6" width="17.7109375" style="83" customWidth="1"/>
    <col min="7" max="7" width="14.42578125" style="50" customWidth="1"/>
    <col min="8" max="8" width="17.5703125" style="50" customWidth="1"/>
    <col min="9" max="9" width="18.85546875" style="3" customWidth="1"/>
    <col min="10" max="10" width="9.140625" style="3"/>
    <col min="11" max="11" width="11.7109375" style="3" customWidth="1"/>
    <col min="12" max="16384" width="9.140625" style="3"/>
  </cols>
  <sheetData>
    <row r="1" spans="1:9" ht="23.25" x14ac:dyDescent="0.25">
      <c r="A1" s="207" t="s">
        <v>4</v>
      </c>
      <c r="B1" s="208"/>
      <c r="C1" s="208"/>
      <c r="D1" s="208"/>
      <c r="E1" s="208"/>
      <c r="F1" s="208"/>
      <c r="G1" s="208"/>
      <c r="H1" s="208"/>
      <c r="I1" s="209"/>
    </row>
    <row r="2" spans="1:9" ht="15.75" x14ac:dyDescent="0.25">
      <c r="A2" s="210" t="s">
        <v>37</v>
      </c>
      <c r="B2" s="211"/>
      <c r="C2" s="211"/>
      <c r="D2" s="211"/>
      <c r="E2" s="211"/>
      <c r="F2" s="211"/>
      <c r="G2" s="211"/>
      <c r="H2" s="211"/>
      <c r="I2" s="212"/>
    </row>
    <row r="3" spans="1:9" ht="24.95" customHeight="1" x14ac:dyDescent="0.25">
      <c r="A3" s="6"/>
      <c r="B3" s="7"/>
      <c r="C3" s="8"/>
      <c r="D3" s="5"/>
      <c r="E3" s="4"/>
      <c r="F3" s="4"/>
      <c r="G3" s="7"/>
      <c r="H3" s="7"/>
      <c r="I3" s="85"/>
    </row>
    <row r="4" spans="1:9" s="16" customFormat="1" ht="15.75" x14ac:dyDescent="0.25">
      <c r="A4" s="9" t="s">
        <v>181</v>
      </c>
      <c r="B4" s="10"/>
      <c r="C4" s="11"/>
      <c r="D4" s="12"/>
      <c r="E4" s="13"/>
      <c r="F4" s="13"/>
      <c r="G4" s="14"/>
      <c r="H4" s="4"/>
      <c r="I4" s="86"/>
    </row>
    <row r="5" spans="1:9" s="16" customFormat="1" ht="15.75" x14ac:dyDescent="0.25">
      <c r="A5" s="9" t="s">
        <v>38</v>
      </c>
      <c r="B5" s="10"/>
      <c r="C5" s="11"/>
      <c r="D5" s="12"/>
      <c r="E5" s="17"/>
      <c r="F5" s="17"/>
      <c r="G5" s="14"/>
      <c r="H5" s="14"/>
      <c r="I5" s="15"/>
    </row>
    <row r="6" spans="1:9" s="16" customFormat="1" ht="15.75" x14ac:dyDescent="0.25">
      <c r="A6" s="18" t="s">
        <v>6</v>
      </c>
      <c r="B6" s="19"/>
      <c r="C6" s="20"/>
      <c r="D6" s="213" t="s">
        <v>194</v>
      </c>
      <c r="E6" s="213"/>
      <c r="F6" s="213"/>
      <c r="G6" s="213"/>
      <c r="H6" s="213"/>
      <c r="I6" s="214"/>
    </row>
    <row r="7" spans="1:9" s="16" customFormat="1" ht="14.25" x14ac:dyDescent="0.25">
      <c r="A7" s="21"/>
      <c r="B7" s="22"/>
      <c r="C7" s="23"/>
      <c r="D7" s="24"/>
      <c r="E7" s="25"/>
      <c r="F7" s="26" t="s">
        <v>5</v>
      </c>
      <c r="G7" s="27">
        <f>1.2247-1</f>
        <v>0.2246999999999999</v>
      </c>
      <c r="H7" s="26"/>
      <c r="I7" s="28"/>
    </row>
    <row r="8" spans="1:9" s="16" customFormat="1" ht="14.25" x14ac:dyDescent="0.25">
      <c r="A8" s="87"/>
      <c r="B8" s="88"/>
      <c r="C8" s="89"/>
      <c r="D8" s="90"/>
      <c r="E8" s="91" t="s">
        <v>23</v>
      </c>
      <c r="F8" s="91"/>
      <c r="G8" s="92"/>
      <c r="H8" s="93"/>
      <c r="I8" s="94"/>
    </row>
    <row r="9" spans="1:9" s="16" customFormat="1" ht="33" customHeight="1" x14ac:dyDescent="0.25">
      <c r="A9" s="29" t="s">
        <v>0</v>
      </c>
      <c r="B9" s="29" t="s">
        <v>7</v>
      </c>
      <c r="C9" s="30" t="s">
        <v>1</v>
      </c>
      <c r="D9" s="31" t="s">
        <v>8</v>
      </c>
      <c r="E9" s="32" t="s">
        <v>2</v>
      </c>
      <c r="F9" s="33" t="s">
        <v>9</v>
      </c>
      <c r="G9" s="33" t="s">
        <v>10</v>
      </c>
      <c r="H9" s="33" t="s">
        <v>108</v>
      </c>
      <c r="I9" s="33" t="s">
        <v>11</v>
      </c>
    </row>
    <row r="10" spans="1:9" s="39" customFormat="1" x14ac:dyDescent="0.25">
      <c r="A10" s="34"/>
      <c r="B10" s="34"/>
      <c r="C10" s="35" t="s">
        <v>24</v>
      </c>
      <c r="D10" s="36"/>
      <c r="E10" s="37"/>
      <c r="F10" s="38"/>
      <c r="G10" s="38"/>
      <c r="H10" s="38"/>
      <c r="I10" s="95">
        <f>I11+I13+I15+I21+I27+I30+I34+I37+I43+I49+I53</f>
        <v>20589.717683987998</v>
      </c>
    </row>
    <row r="11" spans="1:9" s="39" customFormat="1" x14ac:dyDescent="0.25">
      <c r="A11" s="135" t="s">
        <v>64</v>
      </c>
      <c r="B11" s="135"/>
      <c r="C11" s="136" t="s">
        <v>22</v>
      </c>
      <c r="D11" s="137"/>
      <c r="E11" s="138"/>
      <c r="F11" s="139"/>
      <c r="G11" s="140"/>
      <c r="H11" s="141"/>
      <c r="I11" s="142">
        <f>SUM(I12:I12)</f>
        <v>2287.2007319999998</v>
      </c>
    </row>
    <row r="12" spans="1:9" s="39" customFormat="1" x14ac:dyDescent="0.25">
      <c r="A12" s="40" t="s">
        <v>73</v>
      </c>
      <c r="B12" s="40" t="s">
        <v>12</v>
      </c>
      <c r="C12" s="41" t="s">
        <v>109</v>
      </c>
      <c r="D12" s="42" t="s">
        <v>13</v>
      </c>
      <c r="E12" s="13">
        <v>6</v>
      </c>
      <c r="F12" s="156">
        <v>311.26</v>
      </c>
      <c r="G12" s="157">
        <f>(F12*$G$7)+F12</f>
        <v>381.20012199999996</v>
      </c>
      <c r="H12" s="157">
        <f>E12*F12</f>
        <v>1867.56</v>
      </c>
      <c r="I12" s="49">
        <f>E12*G12</f>
        <v>2287.2007319999998</v>
      </c>
    </row>
    <row r="13" spans="1:9" s="39" customFormat="1" x14ac:dyDescent="0.25">
      <c r="A13" s="135" t="s">
        <v>65</v>
      </c>
      <c r="B13" s="135"/>
      <c r="C13" s="136" t="s">
        <v>110</v>
      </c>
      <c r="D13" s="137"/>
      <c r="E13" s="138"/>
      <c r="F13" s="158"/>
      <c r="G13" s="158"/>
      <c r="H13" s="159"/>
      <c r="I13" s="139">
        <f>SUM(I14)</f>
        <v>1029.4828199999999</v>
      </c>
    </row>
    <row r="14" spans="1:9" s="39" customFormat="1" x14ac:dyDescent="0.25">
      <c r="A14" s="40" t="s">
        <v>100</v>
      </c>
      <c r="B14" s="40"/>
      <c r="C14" s="41" t="s">
        <v>111</v>
      </c>
      <c r="D14" s="47" t="s">
        <v>14</v>
      </c>
      <c r="E14" s="13">
        <v>1</v>
      </c>
      <c r="F14" s="156">
        <v>840.6</v>
      </c>
      <c r="G14" s="157">
        <f t="shared" ref="G14" si="0">(F14*$G$7)+F14</f>
        <v>1029.4828199999999</v>
      </c>
      <c r="H14" s="157">
        <f t="shared" ref="H14" si="1">E14*F14</f>
        <v>840.6</v>
      </c>
      <c r="I14" s="49">
        <f t="shared" ref="I14" si="2">E14*G14</f>
        <v>1029.4828199999999</v>
      </c>
    </row>
    <row r="15" spans="1:9" s="39" customFormat="1" x14ac:dyDescent="0.25">
      <c r="A15" s="185" t="s">
        <v>66</v>
      </c>
      <c r="B15" s="185"/>
      <c r="C15" s="186" t="s">
        <v>130</v>
      </c>
      <c r="D15" s="187"/>
      <c r="E15" s="188"/>
      <c r="F15" s="189"/>
      <c r="G15" s="190"/>
      <c r="H15" s="191"/>
      <c r="I15" s="192">
        <f>SUM(I16:I20)</f>
        <v>137.94437842799999</v>
      </c>
    </row>
    <row r="16" spans="1:9" s="184" customFormat="1" ht="25.5" x14ac:dyDescent="0.25">
      <c r="A16" s="40" t="s">
        <v>74</v>
      </c>
      <c r="B16" s="45" t="s">
        <v>136</v>
      </c>
      <c r="C16" s="46" t="s">
        <v>137</v>
      </c>
      <c r="D16" s="47" t="s">
        <v>138</v>
      </c>
      <c r="E16" s="43">
        <f>1.8*1.2*0.15</f>
        <v>0.32400000000000001</v>
      </c>
      <c r="F16" s="43">
        <v>38.96</v>
      </c>
      <c r="G16" s="44">
        <f t="shared" ref="G16" si="3">(F16*$G$7)+F16</f>
        <v>47.714312</v>
      </c>
      <c r="H16" s="44">
        <f t="shared" ref="H16" si="4">E16*F16</f>
        <v>12.623040000000001</v>
      </c>
      <c r="I16" s="49">
        <f t="shared" ref="I16" si="5">E16*G16</f>
        <v>15.459437088</v>
      </c>
    </row>
    <row r="17" spans="1:9" s="39" customFormat="1" ht="38.25" x14ac:dyDescent="0.25">
      <c r="A17" s="40" t="s">
        <v>167</v>
      </c>
      <c r="B17" s="45" t="s">
        <v>131</v>
      </c>
      <c r="C17" s="46" t="s">
        <v>132</v>
      </c>
      <c r="D17" s="47" t="s">
        <v>13</v>
      </c>
      <c r="E17" s="43">
        <v>6</v>
      </c>
      <c r="F17" s="43">
        <v>8.86</v>
      </c>
      <c r="G17" s="44">
        <f t="shared" ref="G17:G20" si="6">(F17*$G$7)+F17</f>
        <v>10.850841999999998</v>
      </c>
      <c r="H17" s="44">
        <f t="shared" ref="H17:H20" si="7">E17*F17</f>
        <v>53.16</v>
      </c>
      <c r="I17" s="49">
        <f t="shared" ref="I17:I20" si="8">E17*G17</f>
        <v>65.105051999999986</v>
      </c>
    </row>
    <row r="18" spans="1:9" s="39" customFormat="1" ht="25.5" x14ac:dyDescent="0.25">
      <c r="A18" s="40" t="s">
        <v>168</v>
      </c>
      <c r="B18" s="45" t="s">
        <v>157</v>
      </c>
      <c r="C18" s="46" t="s">
        <v>158</v>
      </c>
      <c r="D18" s="47" t="s">
        <v>14</v>
      </c>
      <c r="E18" s="193">
        <v>3</v>
      </c>
      <c r="F18" s="156">
        <v>8.6999999999999993</v>
      </c>
      <c r="G18" s="44">
        <f t="shared" si="6"/>
        <v>10.654889999999998</v>
      </c>
      <c r="H18" s="157">
        <f t="shared" si="7"/>
        <v>26.099999999999998</v>
      </c>
      <c r="I18" s="194">
        <f t="shared" si="8"/>
        <v>31.964669999999995</v>
      </c>
    </row>
    <row r="19" spans="1:9" s="39" customFormat="1" ht="25.5" x14ac:dyDescent="0.25">
      <c r="A19" s="40" t="s">
        <v>169</v>
      </c>
      <c r="B19" s="45" t="s">
        <v>139</v>
      </c>
      <c r="C19" s="46" t="s">
        <v>140</v>
      </c>
      <c r="D19" s="47" t="s">
        <v>138</v>
      </c>
      <c r="E19" s="193">
        <f>E16</f>
        <v>0.32400000000000001</v>
      </c>
      <c r="F19" s="156">
        <v>19.05</v>
      </c>
      <c r="G19" s="44">
        <f t="shared" si="6"/>
        <v>23.330534999999998</v>
      </c>
      <c r="H19" s="157">
        <f t="shared" si="7"/>
        <v>6.1722000000000001</v>
      </c>
      <c r="I19" s="194">
        <f t="shared" si="8"/>
        <v>7.5590933399999996</v>
      </c>
    </row>
    <row r="20" spans="1:9" s="39" customFormat="1" ht="38.25" x14ac:dyDescent="0.25">
      <c r="A20" s="40" t="s">
        <v>170</v>
      </c>
      <c r="B20" s="45" t="s">
        <v>133</v>
      </c>
      <c r="C20" s="46" t="s">
        <v>134</v>
      </c>
      <c r="D20" s="47" t="s">
        <v>135</v>
      </c>
      <c r="E20" s="43">
        <f>E19*1.5*30</f>
        <v>14.58</v>
      </c>
      <c r="F20" s="43">
        <v>1</v>
      </c>
      <c r="G20" s="44">
        <f t="shared" si="6"/>
        <v>1.2246999999999999</v>
      </c>
      <c r="H20" s="44">
        <f t="shared" si="7"/>
        <v>14.58</v>
      </c>
      <c r="I20" s="49">
        <f t="shared" si="8"/>
        <v>17.856126</v>
      </c>
    </row>
    <row r="21" spans="1:9" s="39" customFormat="1" x14ac:dyDescent="0.25">
      <c r="A21" s="135" t="s">
        <v>67</v>
      </c>
      <c r="B21" s="135"/>
      <c r="C21" s="136" t="s">
        <v>83</v>
      </c>
      <c r="D21" s="137"/>
      <c r="E21" s="138"/>
      <c r="F21" s="158"/>
      <c r="G21" s="158"/>
      <c r="H21" s="159"/>
      <c r="I21" s="139">
        <f>SUM(I22:I26)</f>
        <v>7870.2771180600002</v>
      </c>
    </row>
    <row r="22" spans="1:9" s="39" customFormat="1" ht="51" x14ac:dyDescent="0.25">
      <c r="A22" s="40" t="s">
        <v>75</v>
      </c>
      <c r="B22" s="45">
        <v>91307</v>
      </c>
      <c r="C22" s="46" t="s">
        <v>116</v>
      </c>
      <c r="D22" s="47" t="s">
        <v>14</v>
      </c>
      <c r="E22" s="43">
        <v>3</v>
      </c>
      <c r="F22" s="48">
        <v>49.68</v>
      </c>
      <c r="G22" s="44">
        <f t="shared" ref="G22" si="9">(F22*$G$7)+F22</f>
        <v>60.843095999999996</v>
      </c>
      <c r="H22" s="44">
        <f t="shared" ref="H22" si="10">E22*F22</f>
        <v>149.04</v>
      </c>
      <c r="I22" s="49">
        <f t="shared" ref="I22" si="11">E22*G22</f>
        <v>182.52928799999998</v>
      </c>
    </row>
    <row r="23" spans="1:9" s="39" customFormat="1" ht="38.25" x14ac:dyDescent="0.25">
      <c r="A23" s="40" t="s">
        <v>117</v>
      </c>
      <c r="B23" s="45" t="s">
        <v>84</v>
      </c>
      <c r="C23" s="46" t="s">
        <v>85</v>
      </c>
      <c r="D23" s="47" t="s">
        <v>13</v>
      </c>
      <c r="E23" s="43">
        <f>1.8*1.2</f>
        <v>2.16</v>
      </c>
      <c r="F23" s="48">
        <v>296.33999999999997</v>
      </c>
      <c r="G23" s="44">
        <f t="shared" ref="G23" si="12">(F23*$G$7)+F23</f>
        <v>362.92759799999993</v>
      </c>
      <c r="H23" s="44">
        <f t="shared" ref="H23" si="13">E23*F23</f>
        <v>640.09439999999995</v>
      </c>
      <c r="I23" s="49">
        <f t="shared" ref="I23" si="14">E23*G23</f>
        <v>783.92361167999991</v>
      </c>
    </row>
    <row r="24" spans="1:9" s="39" customFormat="1" x14ac:dyDescent="0.25">
      <c r="A24" s="40" t="s">
        <v>118</v>
      </c>
      <c r="B24" s="40" t="s">
        <v>114</v>
      </c>
      <c r="C24" s="41" t="s">
        <v>115</v>
      </c>
      <c r="D24" s="42" t="s">
        <v>13</v>
      </c>
      <c r="E24" s="43">
        <v>0.5</v>
      </c>
      <c r="F24" s="48">
        <v>101.11</v>
      </c>
      <c r="G24" s="157">
        <f t="shared" ref="G24:G26" si="15">(F24*$G$7)+F24</f>
        <v>123.82941699999999</v>
      </c>
      <c r="H24" s="157">
        <f t="shared" ref="H24:H26" si="16">E24*F24</f>
        <v>50.555</v>
      </c>
      <c r="I24" s="49">
        <f t="shared" ref="I24:I26" si="17">E24*G24</f>
        <v>61.914708499999996</v>
      </c>
    </row>
    <row r="25" spans="1:9" s="39" customFormat="1" ht="25.5" x14ac:dyDescent="0.25">
      <c r="A25" s="40" t="s">
        <v>191</v>
      </c>
      <c r="B25" s="40" t="s">
        <v>186</v>
      </c>
      <c r="C25" s="41" t="s">
        <v>187</v>
      </c>
      <c r="D25" s="47" t="s">
        <v>13</v>
      </c>
      <c r="E25" s="43">
        <v>15.76</v>
      </c>
      <c r="F25" s="48" t="s">
        <v>188</v>
      </c>
      <c r="G25" s="157">
        <f t="shared" si="15"/>
        <v>311.68615</v>
      </c>
      <c r="H25" s="157">
        <f t="shared" si="16"/>
        <v>4010.92</v>
      </c>
      <c r="I25" s="49">
        <f t="shared" si="17"/>
        <v>4912.1737240000002</v>
      </c>
    </row>
    <row r="26" spans="1:9" s="39" customFormat="1" x14ac:dyDescent="0.25">
      <c r="A26" s="40" t="s">
        <v>192</v>
      </c>
      <c r="B26" s="40" t="s">
        <v>189</v>
      </c>
      <c r="C26" s="41" t="s">
        <v>190</v>
      </c>
      <c r="D26" s="42" t="s">
        <v>13</v>
      </c>
      <c r="E26" s="206">
        <v>6.51</v>
      </c>
      <c r="F26" s="48">
        <v>242.04</v>
      </c>
      <c r="G26" s="157">
        <f t="shared" si="15"/>
        <v>296.42638799999997</v>
      </c>
      <c r="H26" s="157">
        <f t="shared" si="16"/>
        <v>1575.6804</v>
      </c>
      <c r="I26" s="49">
        <f t="shared" si="17"/>
        <v>1929.7357858799999</v>
      </c>
    </row>
    <row r="27" spans="1:9" s="39" customFormat="1" x14ac:dyDescent="0.25">
      <c r="A27" s="135" t="s">
        <v>68</v>
      </c>
      <c r="B27" s="135"/>
      <c r="C27" s="136" t="s">
        <v>3</v>
      </c>
      <c r="D27" s="137"/>
      <c r="E27" s="138"/>
      <c r="F27" s="158"/>
      <c r="G27" s="158"/>
      <c r="H27" s="159"/>
      <c r="I27" s="139">
        <f>SUM(I28:I29)</f>
        <v>445.26417900000001</v>
      </c>
    </row>
    <row r="28" spans="1:9" s="39" customFormat="1" ht="25.5" x14ac:dyDescent="0.25">
      <c r="A28" s="40" t="s">
        <v>76</v>
      </c>
      <c r="B28" s="45" t="s">
        <v>141</v>
      </c>
      <c r="C28" s="46" t="s">
        <v>142</v>
      </c>
      <c r="D28" s="47" t="s">
        <v>13</v>
      </c>
      <c r="E28" s="43">
        <f>E17</f>
        <v>6</v>
      </c>
      <c r="F28" s="48">
        <v>27.92</v>
      </c>
      <c r="G28" s="44">
        <f t="shared" ref="G28:G29" si="18">(F28*$G$7)+F28</f>
        <v>34.193624</v>
      </c>
      <c r="H28" s="44">
        <f t="shared" ref="H28:H29" si="19">E28*F28</f>
        <v>167.52</v>
      </c>
      <c r="I28" s="49">
        <f t="shared" ref="I28:I29" si="20">E28*G28</f>
        <v>205.161744</v>
      </c>
    </row>
    <row r="29" spans="1:9" s="39" customFormat="1" ht="38.25" x14ac:dyDescent="0.25">
      <c r="A29" s="40" t="s">
        <v>179</v>
      </c>
      <c r="B29" s="203" t="s">
        <v>177</v>
      </c>
      <c r="C29" s="204" t="s">
        <v>178</v>
      </c>
      <c r="D29" s="205" t="s">
        <v>15</v>
      </c>
      <c r="E29" s="51">
        <v>5</v>
      </c>
      <c r="F29" s="51">
        <v>39.21</v>
      </c>
      <c r="G29" s="182">
        <f t="shared" si="18"/>
        <v>48.020486999999996</v>
      </c>
      <c r="H29" s="44">
        <f t="shared" si="19"/>
        <v>196.05</v>
      </c>
      <c r="I29" s="49">
        <f t="shared" si="20"/>
        <v>240.10243499999999</v>
      </c>
    </row>
    <row r="30" spans="1:9" s="39" customFormat="1" x14ac:dyDescent="0.25">
      <c r="A30" s="135" t="s">
        <v>69</v>
      </c>
      <c r="B30" s="135"/>
      <c r="C30" s="136" t="s">
        <v>17</v>
      </c>
      <c r="D30" s="137"/>
      <c r="E30" s="138"/>
      <c r="F30" s="158"/>
      <c r="G30" s="158"/>
      <c r="H30" s="159"/>
      <c r="I30" s="139">
        <f>SUM(I31:I33)</f>
        <v>53.831688499999998</v>
      </c>
    </row>
    <row r="31" spans="1:9" s="39" customFormat="1" ht="51" x14ac:dyDescent="0.25">
      <c r="A31" s="40" t="s">
        <v>77</v>
      </c>
      <c r="B31" s="45">
        <v>87894</v>
      </c>
      <c r="C31" s="46" t="s">
        <v>16</v>
      </c>
      <c r="D31" s="47" t="s">
        <v>13</v>
      </c>
      <c r="E31" s="43">
        <v>0.5</v>
      </c>
      <c r="F31" s="48">
        <v>4.74</v>
      </c>
      <c r="G31" s="44">
        <f t="shared" ref="G31:G33" si="21">(F31*$G$7)+F31</f>
        <v>5.805078</v>
      </c>
      <c r="H31" s="44">
        <f t="shared" ref="H31" si="22">E31*F31</f>
        <v>2.37</v>
      </c>
      <c r="I31" s="49">
        <f t="shared" ref="I31" si="23">E31*G31</f>
        <v>2.902539</v>
      </c>
    </row>
    <row r="32" spans="1:9" s="39" customFormat="1" ht="51" x14ac:dyDescent="0.25">
      <c r="A32" s="40" t="s">
        <v>78</v>
      </c>
      <c r="B32" s="40" t="s">
        <v>18</v>
      </c>
      <c r="C32" s="41" t="s">
        <v>19</v>
      </c>
      <c r="D32" s="42" t="s">
        <v>13</v>
      </c>
      <c r="E32" s="156">
        <f>E31</f>
        <v>0.5</v>
      </c>
      <c r="F32" s="156">
        <v>26.07</v>
      </c>
      <c r="G32" s="44">
        <f t="shared" si="21"/>
        <v>31.927928999999999</v>
      </c>
      <c r="H32" s="44">
        <f t="shared" ref="H32" si="24">E32*F32</f>
        <v>13.035</v>
      </c>
      <c r="I32" s="49">
        <f t="shared" ref="I32" si="25">E32*G32</f>
        <v>15.963964499999999</v>
      </c>
    </row>
    <row r="33" spans="1:9" s="39" customFormat="1" ht="63.75" x14ac:dyDescent="0.25">
      <c r="A33" s="40" t="s">
        <v>101</v>
      </c>
      <c r="B33" s="40" t="s">
        <v>92</v>
      </c>
      <c r="C33" s="41" t="s">
        <v>93</v>
      </c>
      <c r="D33" s="42" t="s">
        <v>13</v>
      </c>
      <c r="E33" s="167">
        <v>0.5</v>
      </c>
      <c r="F33" s="156">
        <v>57.1</v>
      </c>
      <c r="G33" s="44">
        <f t="shared" si="21"/>
        <v>69.930369999999996</v>
      </c>
      <c r="H33" s="44">
        <f t="shared" ref="H33" si="26">E33*F33</f>
        <v>28.55</v>
      </c>
      <c r="I33" s="49">
        <f t="shared" ref="I33" si="27">E33*G33</f>
        <v>34.965184999999998</v>
      </c>
    </row>
    <row r="34" spans="1:9" s="39" customFormat="1" x14ac:dyDescent="0.25">
      <c r="A34" s="135" t="s">
        <v>70</v>
      </c>
      <c r="B34" s="135"/>
      <c r="C34" s="136" t="s">
        <v>20</v>
      </c>
      <c r="D34" s="137"/>
      <c r="E34" s="138"/>
      <c r="F34" s="158"/>
      <c r="G34" s="158"/>
      <c r="H34" s="159"/>
      <c r="I34" s="139">
        <f>SUM(I35:I36)</f>
        <v>737.44085799999993</v>
      </c>
    </row>
    <row r="35" spans="1:9" s="39" customFormat="1" x14ac:dyDescent="0.25">
      <c r="A35" s="40" t="s">
        <v>79</v>
      </c>
      <c r="B35" s="40" t="s">
        <v>40</v>
      </c>
      <c r="C35" s="41" t="s">
        <v>41</v>
      </c>
      <c r="D35" s="42" t="s">
        <v>13</v>
      </c>
      <c r="E35" s="48">
        <f>E36</f>
        <v>59.5</v>
      </c>
      <c r="F35" s="156">
        <v>2.37</v>
      </c>
      <c r="G35" s="157">
        <f t="shared" ref="G35:G36" si="28">(F35*$G$7)+F35</f>
        <v>2.902539</v>
      </c>
      <c r="H35" s="157">
        <f t="shared" ref="H35:H36" si="29">E35*F35</f>
        <v>141.01500000000001</v>
      </c>
      <c r="I35" s="49">
        <f t="shared" ref="I35:I36" si="30">E35*G35</f>
        <v>172.70107049999999</v>
      </c>
    </row>
    <row r="36" spans="1:9" s="39" customFormat="1" ht="25.5" x14ac:dyDescent="0.25">
      <c r="A36" s="40" t="s">
        <v>80</v>
      </c>
      <c r="B36" s="40" t="s">
        <v>35</v>
      </c>
      <c r="C36" s="41" t="s">
        <v>36</v>
      </c>
      <c r="D36" s="42" t="s">
        <v>13</v>
      </c>
      <c r="E36" s="156">
        <v>59.5</v>
      </c>
      <c r="F36" s="156">
        <v>7.75</v>
      </c>
      <c r="G36" s="157">
        <f t="shared" si="28"/>
        <v>9.4914249999999996</v>
      </c>
      <c r="H36" s="157">
        <f t="shared" si="29"/>
        <v>461.125</v>
      </c>
      <c r="I36" s="49">
        <f t="shared" si="30"/>
        <v>564.73978749999992</v>
      </c>
    </row>
    <row r="37" spans="1:9" s="39" customFormat="1" x14ac:dyDescent="0.25">
      <c r="A37" s="135" t="s">
        <v>71</v>
      </c>
      <c r="B37" s="135"/>
      <c r="C37" s="136" t="s">
        <v>98</v>
      </c>
      <c r="D37" s="137"/>
      <c r="E37" s="138"/>
      <c r="F37" s="158"/>
      <c r="G37" s="158"/>
      <c r="H37" s="159"/>
      <c r="I37" s="139">
        <f>SUM(I38:I42)</f>
        <v>2753.0521179999996</v>
      </c>
    </row>
    <row r="38" spans="1:9" s="39" customFormat="1" ht="38.25" x14ac:dyDescent="0.25">
      <c r="A38" s="40" t="s">
        <v>81</v>
      </c>
      <c r="B38" s="183" t="s">
        <v>119</v>
      </c>
      <c r="C38" s="46" t="s">
        <v>120</v>
      </c>
      <c r="D38" s="47" t="s">
        <v>14</v>
      </c>
      <c r="E38" s="156">
        <v>1</v>
      </c>
      <c r="F38" s="48">
        <v>30.34</v>
      </c>
      <c r="G38" s="44">
        <f t="shared" ref="G38" si="31">(F38*$G$7)+F38</f>
        <v>37.157398000000001</v>
      </c>
      <c r="H38" s="44">
        <f t="shared" ref="H38" si="32">E38*F38</f>
        <v>30.34</v>
      </c>
      <c r="I38" s="49">
        <f t="shared" ref="I38" si="33">E38*G38</f>
        <v>37.157398000000001</v>
      </c>
    </row>
    <row r="39" spans="1:9" s="39" customFormat="1" ht="38.25" x14ac:dyDescent="0.25">
      <c r="A39" s="40" t="s">
        <v>171</v>
      </c>
      <c r="B39" s="40" t="s">
        <v>184</v>
      </c>
      <c r="C39" s="46" t="s">
        <v>185</v>
      </c>
      <c r="D39" s="47" t="s">
        <v>14</v>
      </c>
      <c r="E39" s="156">
        <v>1</v>
      </c>
      <c r="F39" s="156">
        <v>173.48</v>
      </c>
      <c r="G39" s="44">
        <f t="shared" ref="G39" si="34">(F39*$G$7)+F39</f>
        <v>212.46095599999995</v>
      </c>
      <c r="H39" s="44">
        <f t="shared" ref="H39" si="35">E39*F39</f>
        <v>173.48</v>
      </c>
      <c r="I39" s="49">
        <f t="shared" ref="I39" si="36">E39*G39</f>
        <v>212.46095599999995</v>
      </c>
    </row>
    <row r="40" spans="1:9" s="39" customFormat="1" ht="25.5" x14ac:dyDescent="0.25">
      <c r="A40" s="40" t="s">
        <v>172</v>
      </c>
      <c r="B40" s="40" t="s">
        <v>173</v>
      </c>
      <c r="C40" s="41" t="s">
        <v>174</v>
      </c>
      <c r="D40" s="42" t="s">
        <v>14</v>
      </c>
      <c r="E40" s="156">
        <v>4</v>
      </c>
      <c r="F40" s="156">
        <v>29.94</v>
      </c>
      <c r="G40" s="44">
        <f t="shared" ref="G40:G41" si="37">(F40*$G$7)+F40</f>
        <v>36.667518000000001</v>
      </c>
      <c r="H40" s="44">
        <f t="shared" ref="H40:H41" si="38">E40*F40</f>
        <v>119.76</v>
      </c>
      <c r="I40" s="49">
        <f t="shared" ref="I40:I41" si="39">E40*G40</f>
        <v>146.670072</v>
      </c>
    </row>
    <row r="41" spans="1:9" s="39" customFormat="1" ht="25.5" x14ac:dyDescent="0.25">
      <c r="A41" s="40" t="s">
        <v>122</v>
      </c>
      <c r="B41" s="40" t="s">
        <v>175</v>
      </c>
      <c r="C41" s="41" t="s">
        <v>176</v>
      </c>
      <c r="D41" s="42" t="s">
        <v>14</v>
      </c>
      <c r="E41" s="156">
        <v>10</v>
      </c>
      <c r="F41" s="156">
        <v>33.549999999999997</v>
      </c>
      <c r="G41" s="44">
        <f t="shared" si="37"/>
        <v>41.088684999999991</v>
      </c>
      <c r="H41" s="44">
        <f t="shared" si="38"/>
        <v>335.5</v>
      </c>
      <c r="I41" s="49">
        <f t="shared" si="39"/>
        <v>410.88684999999992</v>
      </c>
    </row>
    <row r="42" spans="1:9" s="39" customFormat="1" ht="25.5" x14ac:dyDescent="0.25">
      <c r="A42" s="40" t="s">
        <v>123</v>
      </c>
      <c r="B42" s="200" t="s">
        <v>54</v>
      </c>
      <c r="C42" s="41" t="s">
        <v>143</v>
      </c>
      <c r="D42" s="42" t="s">
        <v>14</v>
      </c>
      <c r="E42" s="181">
        <v>1</v>
      </c>
      <c r="F42" s="51">
        <v>1588.86</v>
      </c>
      <c r="G42" s="44">
        <f t="shared" ref="G42" si="40">(F42*$G$7)+F42</f>
        <v>1945.8768419999997</v>
      </c>
      <c r="H42" s="44">
        <f t="shared" ref="H42" si="41">E42*F42</f>
        <v>1588.86</v>
      </c>
      <c r="I42" s="49">
        <f t="shared" ref="I42" si="42">E42*G42</f>
        <v>1945.8768419999997</v>
      </c>
    </row>
    <row r="43" spans="1:9" s="39" customFormat="1" x14ac:dyDescent="0.25">
      <c r="A43" s="135" t="s">
        <v>72</v>
      </c>
      <c r="B43" s="135"/>
      <c r="C43" s="136" t="s">
        <v>112</v>
      </c>
      <c r="D43" s="137"/>
      <c r="E43" s="138"/>
      <c r="F43" s="158"/>
      <c r="G43" s="158"/>
      <c r="H43" s="159"/>
      <c r="I43" s="139">
        <f>SUM(I44:I48)</f>
        <v>2192.8008559999998</v>
      </c>
    </row>
    <row r="44" spans="1:9" s="39" customFormat="1" ht="51" x14ac:dyDescent="0.25">
      <c r="A44" s="45" t="s">
        <v>82</v>
      </c>
      <c r="B44" s="198" t="s">
        <v>155</v>
      </c>
      <c r="C44" s="46" t="s">
        <v>156</v>
      </c>
      <c r="D44" s="47" t="s">
        <v>14</v>
      </c>
      <c r="E44" s="193">
        <v>3</v>
      </c>
      <c r="F44" s="160">
        <v>399.21</v>
      </c>
      <c r="G44" s="157">
        <f t="shared" ref="G44" si="43">(F44*$G$7)+F44</f>
        <v>488.91248699999994</v>
      </c>
      <c r="H44" s="157">
        <f t="shared" ref="H44" si="44">E44*F44</f>
        <v>1197.6299999999999</v>
      </c>
      <c r="I44" s="194">
        <f t="shared" ref="I44" si="45">E44*G44</f>
        <v>1466.7374609999997</v>
      </c>
    </row>
    <row r="45" spans="1:9" s="39" customFormat="1" ht="63.75" x14ac:dyDescent="0.25">
      <c r="A45" s="45" t="s">
        <v>124</v>
      </c>
      <c r="B45" s="198" t="s">
        <v>159</v>
      </c>
      <c r="C45" s="46" t="s">
        <v>160</v>
      </c>
      <c r="D45" s="47" t="s">
        <v>14</v>
      </c>
      <c r="E45" s="193">
        <v>1</v>
      </c>
      <c r="F45" s="160">
        <v>171.39</v>
      </c>
      <c r="G45" s="157">
        <f t="shared" ref="G45:G48" si="46">(F45*$G$7)+F45</f>
        <v>209.90133299999997</v>
      </c>
      <c r="H45" s="157">
        <f t="shared" ref="H45:H48" si="47">E45*F45</f>
        <v>171.39</v>
      </c>
      <c r="I45" s="194">
        <f t="shared" ref="I45:I48" si="48">E45*G45</f>
        <v>209.90133299999997</v>
      </c>
    </row>
    <row r="46" spans="1:9" s="39" customFormat="1" ht="38.25" x14ac:dyDescent="0.25">
      <c r="A46" s="45" t="s">
        <v>125</v>
      </c>
      <c r="B46" s="198" t="s">
        <v>182</v>
      </c>
      <c r="C46" s="41" t="s">
        <v>183</v>
      </c>
      <c r="D46" s="47" t="s">
        <v>14</v>
      </c>
      <c r="E46" s="193">
        <v>1</v>
      </c>
      <c r="F46" s="156">
        <v>49.39</v>
      </c>
      <c r="G46" s="157">
        <f t="shared" si="46"/>
        <v>60.487932999999998</v>
      </c>
      <c r="H46" s="157">
        <f t="shared" si="47"/>
        <v>49.39</v>
      </c>
      <c r="I46" s="194">
        <f t="shared" si="48"/>
        <v>60.487932999999998</v>
      </c>
    </row>
    <row r="47" spans="1:9" s="39" customFormat="1" ht="25.5" x14ac:dyDescent="0.25">
      <c r="A47" s="45" t="s">
        <v>180</v>
      </c>
      <c r="B47" s="45" t="s">
        <v>161</v>
      </c>
      <c r="C47" s="41" t="s">
        <v>162</v>
      </c>
      <c r="D47" s="47" t="s">
        <v>14</v>
      </c>
      <c r="E47" s="193">
        <v>1</v>
      </c>
      <c r="F47" s="156">
        <v>87.19</v>
      </c>
      <c r="G47" s="157">
        <f t="shared" si="46"/>
        <v>106.78159299999999</v>
      </c>
      <c r="H47" s="157">
        <f t="shared" si="47"/>
        <v>87.19</v>
      </c>
      <c r="I47" s="194">
        <f t="shared" si="48"/>
        <v>106.78159299999999</v>
      </c>
    </row>
    <row r="48" spans="1:9" s="39" customFormat="1" ht="25.5" x14ac:dyDescent="0.25">
      <c r="A48" s="45" t="s">
        <v>163</v>
      </c>
      <c r="B48" s="40" t="s">
        <v>126</v>
      </c>
      <c r="C48" s="41" t="s">
        <v>127</v>
      </c>
      <c r="D48" s="42" t="s">
        <v>15</v>
      </c>
      <c r="E48" s="156">
        <v>6</v>
      </c>
      <c r="F48" s="156">
        <v>47.48</v>
      </c>
      <c r="G48" s="44">
        <f t="shared" si="46"/>
        <v>58.148755999999992</v>
      </c>
      <c r="H48" s="44">
        <f t="shared" si="47"/>
        <v>284.88</v>
      </c>
      <c r="I48" s="49">
        <f t="shared" si="48"/>
        <v>348.89253599999995</v>
      </c>
    </row>
    <row r="49" spans="1:9" s="39" customFormat="1" x14ac:dyDescent="0.25">
      <c r="A49" s="185" t="s">
        <v>103</v>
      </c>
      <c r="B49" s="185"/>
      <c r="C49" s="186" t="s">
        <v>154</v>
      </c>
      <c r="D49" s="187"/>
      <c r="E49" s="189">
        <v>0</v>
      </c>
      <c r="F49" s="199"/>
      <c r="G49" s="199"/>
      <c r="H49" s="159"/>
      <c r="I49" s="199">
        <f>SUM(I50:I52)</f>
        <v>484.49131999999986</v>
      </c>
    </row>
    <row r="50" spans="1:9" s="39" customFormat="1" x14ac:dyDescent="0.25">
      <c r="A50" s="40" t="s">
        <v>104</v>
      </c>
      <c r="B50" s="40" t="s">
        <v>99</v>
      </c>
      <c r="C50" s="41" t="s">
        <v>113</v>
      </c>
      <c r="D50" s="42" t="s">
        <v>89</v>
      </c>
      <c r="E50" s="156">
        <v>5</v>
      </c>
      <c r="F50" s="156">
        <v>13.21</v>
      </c>
      <c r="G50" s="157">
        <f t="shared" ref="G50:G52" si="49">(F50*$G$7)+F50</f>
        <v>16.178287000000001</v>
      </c>
      <c r="H50" s="157">
        <f t="shared" ref="H50:H52" si="50">E50*F50</f>
        <v>66.050000000000011</v>
      </c>
      <c r="I50" s="49">
        <f t="shared" ref="I50:I52" si="51">E50*G50</f>
        <v>80.891435000000001</v>
      </c>
    </row>
    <row r="51" spans="1:9" s="39" customFormat="1" ht="25.5" x14ac:dyDescent="0.25">
      <c r="A51" s="40" t="s">
        <v>102</v>
      </c>
      <c r="B51" s="198" t="s">
        <v>150</v>
      </c>
      <c r="C51" s="46" t="s">
        <v>151</v>
      </c>
      <c r="D51" s="47" t="s">
        <v>13</v>
      </c>
      <c r="E51" s="193">
        <f>1.5*0.6</f>
        <v>0.89999999999999991</v>
      </c>
      <c r="F51" s="160">
        <v>315.89999999999998</v>
      </c>
      <c r="G51" s="157">
        <f t="shared" si="49"/>
        <v>386.88272999999992</v>
      </c>
      <c r="H51" s="157">
        <f t="shared" si="50"/>
        <v>284.30999999999995</v>
      </c>
      <c r="I51" s="49">
        <f t="shared" si="51"/>
        <v>348.19445699999989</v>
      </c>
    </row>
    <row r="52" spans="1:9" s="39" customFormat="1" ht="25.5" x14ac:dyDescent="0.25">
      <c r="A52" s="40" t="s">
        <v>105</v>
      </c>
      <c r="B52" s="45" t="s">
        <v>152</v>
      </c>
      <c r="C52" s="46" t="s">
        <v>153</v>
      </c>
      <c r="D52" s="47" t="s">
        <v>15</v>
      </c>
      <c r="E52" s="193">
        <v>1.5</v>
      </c>
      <c r="F52" s="160">
        <v>30.16</v>
      </c>
      <c r="G52" s="157">
        <f t="shared" si="49"/>
        <v>36.936951999999998</v>
      </c>
      <c r="H52" s="157">
        <f t="shared" si="50"/>
        <v>45.24</v>
      </c>
      <c r="I52" s="49">
        <f t="shared" si="51"/>
        <v>55.405428000000001</v>
      </c>
    </row>
    <row r="53" spans="1:9" s="39" customFormat="1" ht="20.25" customHeight="1" x14ac:dyDescent="0.25">
      <c r="A53" s="135" t="s">
        <v>164</v>
      </c>
      <c r="B53" s="135"/>
      <c r="C53" s="136" t="s">
        <v>63</v>
      </c>
      <c r="D53" s="137"/>
      <c r="E53" s="138"/>
      <c r="F53" s="158"/>
      <c r="G53" s="158"/>
      <c r="H53" s="159"/>
      <c r="I53" s="139">
        <f>SUM(I54:I55)</f>
        <v>2597.9316159999998</v>
      </c>
    </row>
    <row r="54" spans="1:9" s="39" customFormat="1" x14ac:dyDescent="0.25">
      <c r="A54" s="40" t="s">
        <v>165</v>
      </c>
      <c r="B54" s="40" t="s">
        <v>12</v>
      </c>
      <c r="C54" s="46" t="s">
        <v>121</v>
      </c>
      <c r="D54" s="47" t="s">
        <v>13</v>
      </c>
      <c r="E54" s="156">
        <v>6</v>
      </c>
      <c r="F54" s="156">
        <v>311.26</v>
      </c>
      <c r="G54" s="44">
        <f>(F54*$G$7)+F54</f>
        <v>381.20012199999996</v>
      </c>
      <c r="H54" s="44">
        <f>E54*F54</f>
        <v>1867.56</v>
      </c>
      <c r="I54" s="49">
        <f>E54*G54</f>
        <v>2287.2007319999998</v>
      </c>
    </row>
    <row r="55" spans="1:9" s="39" customFormat="1" ht="25.5" x14ac:dyDescent="0.25">
      <c r="A55" s="40" t="s">
        <v>166</v>
      </c>
      <c r="B55" s="40" t="s">
        <v>128</v>
      </c>
      <c r="C55" s="41" t="s">
        <v>129</v>
      </c>
      <c r="D55" s="42" t="s">
        <v>14</v>
      </c>
      <c r="E55" s="44">
        <v>1</v>
      </c>
      <c r="F55" s="44">
        <v>253.72</v>
      </c>
      <c r="G55" s="44">
        <f>(F55*$G$7)+F55</f>
        <v>310.73088399999995</v>
      </c>
      <c r="H55" s="44">
        <f>E55*F55</f>
        <v>253.72</v>
      </c>
      <c r="I55" s="49">
        <f>E55*G55</f>
        <v>310.73088399999995</v>
      </c>
    </row>
    <row r="56" spans="1:9" x14ac:dyDescent="0.25">
      <c r="A56" s="52"/>
      <c r="B56" s="53"/>
      <c r="C56" s="54"/>
      <c r="D56" s="55"/>
      <c r="E56" s="55"/>
      <c r="F56" s="55"/>
      <c r="G56" s="55"/>
      <c r="H56" s="55"/>
      <c r="I56" s="56"/>
    </row>
    <row r="57" spans="1:9" x14ac:dyDescent="0.25">
      <c r="A57" s="52"/>
      <c r="B57" s="55"/>
      <c r="C57" s="8"/>
      <c r="D57" s="55"/>
      <c r="E57" s="55"/>
      <c r="F57" s="55"/>
      <c r="G57" s="55"/>
      <c r="H57" s="55"/>
      <c r="I57" s="56"/>
    </row>
    <row r="58" spans="1:9" s="5" customFormat="1" ht="15.75" customHeight="1" x14ac:dyDescent="0.25">
      <c r="A58" s="57"/>
      <c r="B58" s="58"/>
      <c r="C58" s="8"/>
      <c r="D58" s="59"/>
      <c r="E58" s="60"/>
      <c r="F58" s="60"/>
      <c r="G58" s="58"/>
      <c r="H58" s="58"/>
      <c r="I58" s="61"/>
    </row>
    <row r="59" spans="1:9" s="5" customFormat="1" x14ac:dyDescent="0.25">
      <c r="A59" s="62"/>
      <c r="B59" s="63"/>
      <c r="C59" s="8"/>
      <c r="D59" s="64"/>
      <c r="E59" s="65"/>
      <c r="F59" s="65"/>
      <c r="G59" s="63"/>
      <c r="H59" s="63"/>
      <c r="I59" s="66"/>
    </row>
    <row r="60" spans="1:9" s="5" customFormat="1" x14ac:dyDescent="0.25">
      <c r="A60" s="62"/>
      <c r="B60" s="63"/>
      <c r="C60" s="8"/>
      <c r="D60" s="64"/>
      <c r="E60" s="65"/>
      <c r="F60" s="65"/>
      <c r="G60" s="63"/>
      <c r="H60" s="63"/>
      <c r="I60" s="67"/>
    </row>
    <row r="61" spans="1:9" s="5" customFormat="1" x14ac:dyDescent="0.25">
      <c r="A61" s="62"/>
      <c r="B61" s="63"/>
      <c r="C61" s="68"/>
      <c r="D61" s="64"/>
      <c r="E61" s="65"/>
      <c r="F61" s="65"/>
      <c r="G61" s="63"/>
      <c r="H61" s="63"/>
      <c r="I61" s="66"/>
    </row>
    <row r="62" spans="1:9" s="5" customFormat="1" x14ac:dyDescent="0.25">
      <c r="A62" s="62"/>
      <c r="B62" s="63"/>
      <c r="C62" s="68"/>
      <c r="D62" s="64"/>
      <c r="E62" s="65"/>
      <c r="F62" s="65"/>
      <c r="G62" s="63"/>
      <c r="H62" s="63"/>
      <c r="I62" s="66"/>
    </row>
    <row r="63" spans="1:9" s="5" customFormat="1" x14ac:dyDescent="0.25">
      <c r="A63" s="62"/>
      <c r="B63" s="63"/>
      <c r="C63" s="69"/>
      <c r="D63" s="64"/>
      <c r="E63" s="65"/>
      <c r="F63" s="65"/>
      <c r="G63" s="63"/>
      <c r="H63" s="63"/>
      <c r="I63" s="66"/>
    </row>
    <row r="64" spans="1:9" s="5" customFormat="1" x14ac:dyDescent="0.25">
      <c r="A64" s="70"/>
      <c r="B64" s="71"/>
      <c r="C64" s="72"/>
      <c r="D64" s="73"/>
      <c r="E64" s="74"/>
      <c r="F64" s="74"/>
      <c r="G64" s="71"/>
      <c r="H64" s="71"/>
      <c r="I64" s="75"/>
    </row>
    <row r="65" spans="1:9" s="5" customFormat="1" x14ac:dyDescent="0.25">
      <c r="A65" s="63"/>
      <c r="B65" s="63"/>
      <c r="C65" s="69"/>
      <c r="D65" s="64"/>
      <c r="E65" s="65"/>
      <c r="F65" s="65"/>
      <c r="G65" s="63"/>
      <c r="H65" s="63"/>
      <c r="I65" s="64"/>
    </row>
    <row r="66" spans="1:9" x14ac:dyDescent="0.25">
      <c r="A66" s="76"/>
      <c r="B66" s="76"/>
      <c r="C66" s="77"/>
      <c r="D66" s="78"/>
      <c r="E66" s="79"/>
      <c r="F66" s="79"/>
      <c r="G66" s="76"/>
      <c r="H66" s="76"/>
      <c r="I66" s="78"/>
    </row>
    <row r="67" spans="1:9" x14ac:dyDescent="0.25">
      <c r="A67" s="76"/>
      <c r="B67" s="76"/>
      <c r="C67" s="77"/>
      <c r="D67" s="78"/>
      <c r="E67" s="79"/>
      <c r="F67" s="79"/>
      <c r="G67" s="76"/>
      <c r="H67" s="76"/>
      <c r="I67" s="81"/>
    </row>
    <row r="68" spans="1:9" x14ac:dyDescent="0.25">
      <c r="A68" s="76"/>
      <c r="B68" s="76"/>
      <c r="C68" s="77"/>
      <c r="D68" s="78"/>
      <c r="E68" s="79"/>
      <c r="F68" s="79"/>
      <c r="G68" s="76"/>
      <c r="H68" s="76"/>
      <c r="I68" s="78"/>
    </row>
    <row r="69" spans="1:9" x14ac:dyDescent="0.25">
      <c r="A69" s="76"/>
      <c r="B69" s="76"/>
      <c r="C69" s="77"/>
      <c r="D69" s="78"/>
      <c r="E69" s="79"/>
      <c r="F69" s="79"/>
      <c r="G69" s="76"/>
      <c r="H69" s="76"/>
      <c r="I69" s="78"/>
    </row>
    <row r="70" spans="1:9" x14ac:dyDescent="0.25">
      <c r="A70" s="76"/>
      <c r="B70" s="76"/>
      <c r="C70" s="77"/>
      <c r="D70" s="78"/>
      <c r="E70" s="79"/>
      <c r="F70" s="79"/>
      <c r="G70" s="76"/>
      <c r="H70" s="76"/>
      <c r="I70" s="78"/>
    </row>
    <row r="71" spans="1:9" x14ac:dyDescent="0.25">
      <c r="A71" s="76"/>
      <c r="B71" s="76"/>
      <c r="C71" s="77"/>
      <c r="D71" s="78"/>
      <c r="E71" s="79"/>
      <c r="F71" s="79"/>
      <c r="G71" s="76"/>
      <c r="H71" s="76"/>
      <c r="I71" s="78"/>
    </row>
    <row r="72" spans="1:9" x14ac:dyDescent="0.25">
      <c r="A72" s="76"/>
      <c r="B72" s="76"/>
      <c r="C72" s="77"/>
      <c r="D72" s="78"/>
      <c r="E72" s="79"/>
      <c r="F72" s="79"/>
      <c r="G72" s="76"/>
      <c r="H72" s="76"/>
      <c r="I72" s="78"/>
    </row>
    <row r="73" spans="1:9" x14ac:dyDescent="0.25">
      <c r="A73" s="76"/>
      <c r="B73" s="76"/>
      <c r="C73" s="77"/>
      <c r="D73" s="78"/>
      <c r="E73" s="79"/>
      <c r="F73" s="79"/>
      <c r="G73" s="76"/>
      <c r="H73" s="76"/>
      <c r="I73" s="78"/>
    </row>
    <row r="74" spans="1:9" x14ac:dyDescent="0.25">
      <c r="A74" s="76"/>
      <c r="B74" s="76"/>
      <c r="C74" s="77"/>
      <c r="D74" s="78"/>
      <c r="E74" s="79"/>
      <c r="F74" s="79"/>
      <c r="G74" s="76"/>
      <c r="H74" s="76"/>
      <c r="I74" s="78"/>
    </row>
    <row r="75" spans="1:9" x14ac:dyDescent="0.25">
      <c r="A75" s="76"/>
      <c r="B75" s="76"/>
      <c r="C75" s="77"/>
      <c r="D75" s="78"/>
      <c r="E75" s="79"/>
      <c r="F75" s="79"/>
      <c r="G75" s="76"/>
      <c r="H75" s="76"/>
      <c r="I75" s="78"/>
    </row>
    <row r="76" spans="1:9" x14ac:dyDescent="0.25">
      <c r="A76" s="76"/>
      <c r="B76" s="76"/>
      <c r="C76" s="77"/>
      <c r="D76" s="78"/>
      <c r="E76" s="79"/>
      <c r="F76" s="79"/>
      <c r="G76" s="76"/>
      <c r="H76" s="76"/>
      <c r="I76" s="78"/>
    </row>
    <row r="77" spans="1:9" x14ac:dyDescent="0.25">
      <c r="A77" s="76"/>
      <c r="B77" s="76"/>
      <c r="C77" s="77"/>
      <c r="D77" s="78"/>
      <c r="E77" s="79"/>
      <c r="F77" s="79"/>
      <c r="G77" s="76"/>
      <c r="H77" s="76"/>
      <c r="I77" s="78"/>
    </row>
    <row r="78" spans="1:9" x14ac:dyDescent="0.25">
      <c r="A78" s="76"/>
      <c r="B78" s="76"/>
      <c r="C78" s="77"/>
      <c r="D78" s="78"/>
      <c r="E78" s="79"/>
      <c r="F78" s="79"/>
      <c r="G78" s="76"/>
      <c r="H78" s="76"/>
      <c r="I78" s="78"/>
    </row>
    <row r="79" spans="1:9" s="80" customFormat="1" x14ac:dyDescent="0.25">
      <c r="A79" s="76"/>
      <c r="B79" s="76"/>
      <c r="C79" s="77"/>
      <c r="D79" s="78"/>
      <c r="E79" s="79"/>
      <c r="F79" s="79"/>
      <c r="G79" s="76"/>
      <c r="H79" s="76"/>
      <c r="I79" s="78"/>
    </row>
    <row r="80" spans="1:9" s="80" customFormat="1" x14ac:dyDescent="0.25">
      <c r="A80" s="76"/>
      <c r="B80" s="76"/>
      <c r="C80" s="77"/>
      <c r="D80" s="78"/>
      <c r="E80" s="79"/>
      <c r="F80" s="79"/>
      <c r="G80" s="76"/>
      <c r="H80" s="76"/>
      <c r="I80" s="78"/>
    </row>
    <row r="81" spans="1:9" s="80" customFormat="1" x14ac:dyDescent="0.25">
      <c r="A81" s="76"/>
      <c r="B81" s="76"/>
      <c r="C81" s="77"/>
      <c r="D81" s="78"/>
      <c r="E81" s="79"/>
      <c r="F81" s="79"/>
      <c r="G81" s="76"/>
      <c r="H81" s="76"/>
      <c r="I81" s="78"/>
    </row>
    <row r="82" spans="1:9" s="80" customFormat="1" x14ac:dyDescent="0.25">
      <c r="A82" s="76"/>
      <c r="B82" s="76"/>
      <c r="C82" s="77"/>
      <c r="D82" s="78"/>
      <c r="E82" s="79"/>
      <c r="F82" s="79"/>
      <c r="G82" s="76"/>
      <c r="H82" s="76"/>
      <c r="I82" s="78"/>
    </row>
  </sheetData>
  <mergeCells count="3">
    <mergeCell ref="A1:I1"/>
    <mergeCell ref="A2:I2"/>
    <mergeCell ref="D6:I6"/>
  </mergeCells>
  <printOptions horizontalCentered="1"/>
  <pageMargins left="0.39370078740157483" right="0.23622047244094491" top="0.47244094488188981" bottom="0.43307086614173229" header="0.31496062992125984" footer="0.31496062992125984"/>
  <pageSetup paperSize="9" scale="81" fitToHeight="10" orientation="landscape" r:id="rId1"/>
  <headerFooter>
    <oddHeader>&amp;R&amp;P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GridLines="0" view="pageBreakPreview" zoomScale="85" zoomScaleSheetLayoutView="85" workbookViewId="0">
      <selection activeCell="A4" sqref="A4"/>
    </sheetView>
  </sheetViews>
  <sheetFormatPr defaultRowHeight="15" x14ac:dyDescent="0.25"/>
  <cols>
    <col min="1" max="1" width="10" customWidth="1"/>
    <col min="2" max="2" width="75" customWidth="1"/>
    <col min="3" max="3" width="31.28515625" style="1" customWidth="1"/>
    <col min="4" max="4" width="13.28515625" customWidth="1"/>
  </cols>
  <sheetData>
    <row r="1" spans="1:10" s="3" customFormat="1" ht="23.25" x14ac:dyDescent="0.25">
      <c r="A1" s="207" t="s">
        <v>4</v>
      </c>
      <c r="B1" s="208"/>
      <c r="C1" s="208"/>
      <c r="D1" s="116"/>
      <c r="E1" s="126"/>
      <c r="F1" s="126"/>
      <c r="G1" s="126"/>
      <c r="H1" s="5"/>
      <c r="I1" s="5"/>
      <c r="J1" s="5"/>
    </row>
    <row r="2" spans="1:10" s="3" customFormat="1" ht="15.75" x14ac:dyDescent="0.25">
      <c r="A2" s="210" t="str">
        <f>PLANILHA!A2</f>
        <v>SECRETARIA DE SAÚDE</v>
      </c>
      <c r="B2" s="211"/>
      <c r="C2" s="211"/>
      <c r="D2" s="117"/>
      <c r="E2" s="97"/>
      <c r="F2" s="97"/>
      <c r="G2" s="97"/>
      <c r="H2" s="5"/>
      <c r="I2" s="5"/>
      <c r="J2" s="5"/>
    </row>
    <row r="3" spans="1:10" s="3" customFormat="1" ht="24.95" customHeight="1" x14ac:dyDescent="0.25">
      <c r="A3" s="6"/>
      <c r="B3" s="7"/>
      <c r="C3" s="8"/>
      <c r="D3" s="118"/>
      <c r="E3" s="7"/>
      <c r="F3" s="7"/>
      <c r="G3" s="104"/>
      <c r="H3" s="5"/>
      <c r="I3" s="5"/>
      <c r="J3" s="5"/>
    </row>
    <row r="4" spans="1:10" s="16" customFormat="1" ht="15.75" x14ac:dyDescent="0.25">
      <c r="A4" s="9" t="str">
        <f>PLANILHA!A4</f>
        <v>OBRA: REFORMA UBS ALTO SÃO COSME</v>
      </c>
      <c r="B4" s="10"/>
      <c r="C4" s="11"/>
      <c r="D4" s="119"/>
      <c r="E4" s="14"/>
      <c r="F4" s="4"/>
      <c r="G4" s="105"/>
      <c r="H4" s="106"/>
      <c r="I4" s="106"/>
      <c r="J4" s="106"/>
    </row>
    <row r="5" spans="1:10" s="16" customFormat="1" ht="15.75" x14ac:dyDescent="0.25">
      <c r="A5" s="9" t="str">
        <f>PLANILHA!A5</f>
        <v>LOCAL: PREFEITURA MUNICIPAL</v>
      </c>
      <c r="B5" s="10"/>
      <c r="C5" s="11"/>
      <c r="D5" s="120"/>
      <c r="E5" s="14"/>
      <c r="F5" s="14"/>
      <c r="G5" s="12"/>
      <c r="H5" s="106"/>
      <c r="I5" s="106"/>
      <c r="J5" s="106"/>
    </row>
    <row r="6" spans="1:10" s="16" customFormat="1" ht="15.75" x14ac:dyDescent="0.25">
      <c r="A6" s="18" t="s">
        <v>25</v>
      </c>
      <c r="B6" s="19"/>
      <c r="C6" s="20"/>
      <c r="D6" s="121"/>
      <c r="E6" s="115"/>
      <c r="F6" s="115"/>
      <c r="G6" s="115"/>
      <c r="H6" s="106"/>
      <c r="I6" s="106"/>
      <c r="J6" s="106"/>
    </row>
    <row r="7" spans="1:10" x14ac:dyDescent="0.25">
      <c r="A7" s="122"/>
      <c r="B7" s="123"/>
      <c r="C7" s="125"/>
      <c r="D7" s="124"/>
      <c r="E7" s="2"/>
      <c r="F7" s="2"/>
      <c r="G7" s="2"/>
      <c r="H7" s="2"/>
      <c r="I7" s="2"/>
      <c r="J7" s="2"/>
    </row>
    <row r="8" spans="1:10" x14ac:dyDescent="0.25">
      <c r="A8" s="101" t="s">
        <v>26</v>
      </c>
      <c r="B8" s="99" t="s">
        <v>27</v>
      </c>
      <c r="C8" s="100" t="s">
        <v>28</v>
      </c>
      <c r="D8" s="114" t="s">
        <v>33</v>
      </c>
      <c r="E8" s="2"/>
      <c r="F8" s="2"/>
      <c r="G8" s="2"/>
      <c r="H8" s="2"/>
      <c r="I8" s="2"/>
    </row>
    <row r="9" spans="1:10" x14ac:dyDescent="0.25">
      <c r="A9" s="154"/>
      <c r="B9" s="111"/>
      <c r="C9" s="168"/>
      <c r="D9" s="111"/>
      <c r="E9" s="2"/>
      <c r="F9" s="2"/>
      <c r="G9" s="2"/>
      <c r="H9" s="2"/>
      <c r="I9" s="2"/>
    </row>
    <row r="10" spans="1:10" x14ac:dyDescent="0.25">
      <c r="A10" s="128" t="str">
        <f>PLANILHA!A11</f>
        <v>1</v>
      </c>
      <c r="B10" s="98" t="str">
        <f>PLANILHA!C11</f>
        <v>SERVIÇOS PRELIMINARES</v>
      </c>
      <c r="C10" s="201">
        <f>PLANILHA!I11</f>
        <v>2287.2007319999998</v>
      </c>
      <c r="D10" s="112">
        <f>C10/$C$33</f>
        <v>0.11108460869177855</v>
      </c>
      <c r="E10" s="2"/>
      <c r="F10" s="2"/>
      <c r="G10" s="2"/>
      <c r="H10" s="2"/>
      <c r="I10" s="2"/>
    </row>
    <row r="11" spans="1:10" x14ac:dyDescent="0.25">
      <c r="A11" s="128"/>
      <c r="B11" s="98"/>
      <c r="C11" s="201"/>
      <c r="D11" s="98"/>
    </row>
    <row r="12" spans="1:10" x14ac:dyDescent="0.25">
      <c r="A12" s="128" t="str">
        <f>PLANILHA!A13</f>
        <v>2</v>
      </c>
      <c r="B12" s="98" t="str">
        <f>PLANILHA!C13</f>
        <v>ADMINISTRAÇÃO LOCAL</v>
      </c>
      <c r="C12" s="201">
        <f>PLANILHA!I13</f>
        <v>1029.4828199999999</v>
      </c>
      <c r="D12" s="112">
        <f>C12/$C$33</f>
        <v>4.9999851178173155E-2</v>
      </c>
    </row>
    <row r="13" spans="1:10" x14ac:dyDescent="0.25">
      <c r="A13" s="128"/>
      <c r="B13" s="98"/>
      <c r="C13" s="201"/>
      <c r="D13" s="98"/>
    </row>
    <row r="14" spans="1:10" x14ac:dyDescent="0.25">
      <c r="A14" s="127" t="str">
        <f>PLANILHA!A15</f>
        <v>3</v>
      </c>
      <c r="B14" s="102" t="str">
        <f>PLANILHA!C15</f>
        <v>REMOÇÃO DE DEMOLIÇÃO</v>
      </c>
      <c r="C14" s="201">
        <f>PLANILHA!I15</f>
        <v>137.94437842799999</v>
      </c>
      <c r="D14" s="112">
        <f>C14/$C$33</f>
        <v>6.6996731351627601E-3</v>
      </c>
    </row>
    <row r="15" spans="1:10" x14ac:dyDescent="0.25">
      <c r="A15" s="128"/>
      <c r="B15" s="98"/>
      <c r="C15" s="201"/>
      <c r="D15" s="98"/>
    </row>
    <row r="16" spans="1:10" x14ac:dyDescent="0.25">
      <c r="A16" s="128" t="str">
        <f>PLANILHA!A21</f>
        <v>4</v>
      </c>
      <c r="B16" s="98" t="str">
        <f>PLANILHA!C21</f>
        <v>ESQUADRIA</v>
      </c>
      <c r="C16" s="201">
        <f>PLANILHA!I21</f>
        <v>7870.2771180600002</v>
      </c>
      <c r="D16" s="112">
        <f>C16/$C$33</f>
        <v>0.38224308068975987</v>
      </c>
    </row>
    <row r="17" spans="1:4" x14ac:dyDescent="0.25">
      <c r="A17" s="128"/>
      <c r="B17" s="98"/>
      <c r="C17" s="201"/>
      <c r="D17" s="98"/>
    </row>
    <row r="18" spans="1:4" x14ac:dyDescent="0.25">
      <c r="A18" s="128" t="str">
        <f>PLANILHA!A27</f>
        <v>5</v>
      </c>
      <c r="B18" s="98" t="str">
        <f>PLANILHA!C27</f>
        <v>COBERTURA</v>
      </c>
      <c r="C18" s="201">
        <f>PLANILHA!I27</f>
        <v>445.26417900000001</v>
      </c>
      <c r="D18" s="112">
        <f>C18/$C$33</f>
        <v>2.1625560186591026E-2</v>
      </c>
    </row>
    <row r="19" spans="1:4" x14ac:dyDescent="0.25">
      <c r="A19" s="128"/>
      <c r="B19" s="98"/>
      <c r="C19" s="201"/>
      <c r="D19" s="98"/>
    </row>
    <row r="20" spans="1:4" x14ac:dyDescent="0.25">
      <c r="A20" s="128" t="str">
        <f>PLANILHA!A30</f>
        <v>6</v>
      </c>
      <c r="B20" s="98" t="str">
        <f>PLANILHA!C30</f>
        <v>REVESTIMENTOS</v>
      </c>
      <c r="C20" s="201">
        <f>PLANILHA!I30</f>
        <v>53.831688499999998</v>
      </c>
      <c r="D20" s="112">
        <f>C20/$C$33</f>
        <v>2.6144937646164659E-3</v>
      </c>
    </row>
    <row r="21" spans="1:4" x14ac:dyDescent="0.25">
      <c r="A21" s="128"/>
      <c r="B21" s="98"/>
      <c r="C21" s="201"/>
      <c r="D21" s="98"/>
    </row>
    <row r="22" spans="1:4" x14ac:dyDescent="0.25">
      <c r="A22" s="128" t="str">
        <f>PLANILHA!A34</f>
        <v>7</v>
      </c>
      <c r="B22" s="98" t="str">
        <f>PLANILHA!C34</f>
        <v>PINTURA</v>
      </c>
      <c r="C22" s="201">
        <f>PLANILHA!I34</f>
        <v>737.44085799999993</v>
      </c>
      <c r="D22" s="112">
        <f>C22/$C$33</f>
        <v>3.5815977145402314E-2</v>
      </c>
    </row>
    <row r="23" spans="1:4" x14ac:dyDescent="0.25">
      <c r="A23" s="128"/>
      <c r="B23" s="98"/>
      <c r="C23" s="201"/>
      <c r="D23" s="112"/>
    </row>
    <row r="24" spans="1:4" x14ac:dyDescent="0.25">
      <c r="A24" s="128" t="str">
        <f>PLANILHA!A37</f>
        <v>8</v>
      </c>
      <c r="B24" s="98" t="str">
        <f>PLANILHA!C37</f>
        <v>ELÉTRICA</v>
      </c>
      <c r="C24" s="201">
        <f>PLANILHA!I37</f>
        <v>2753.0521179999996</v>
      </c>
      <c r="D24" s="112">
        <f>C24/$C$33</f>
        <v>0.13371004693964139</v>
      </c>
    </row>
    <row r="25" spans="1:4" x14ac:dyDescent="0.25">
      <c r="A25" s="128"/>
      <c r="B25" s="98"/>
      <c r="C25" s="201"/>
      <c r="D25" s="112"/>
    </row>
    <row r="26" spans="1:4" x14ac:dyDescent="0.25">
      <c r="A26" s="128" t="str">
        <f>PLANILHA!A43</f>
        <v>9</v>
      </c>
      <c r="B26" s="98" t="str">
        <f>PLANILHA!C43</f>
        <v>HIDRÁULICA</v>
      </c>
      <c r="C26" s="201">
        <f>PLANILHA!I43</f>
        <v>2192.8008559999998</v>
      </c>
      <c r="D26" s="112">
        <f>C26/$C$33</f>
        <v>0.10649980197180046</v>
      </c>
    </row>
    <row r="27" spans="1:4" x14ac:dyDescent="0.25">
      <c r="A27" s="128"/>
      <c r="B27" s="98"/>
      <c r="C27" s="201"/>
      <c r="D27" s="98"/>
    </row>
    <row r="28" spans="1:4" x14ac:dyDescent="0.25">
      <c r="A28" s="127" t="str">
        <f>PLANILHA!A49</f>
        <v>10</v>
      </c>
      <c r="B28" s="102" t="str">
        <f>PLANILHA!C49</f>
        <v>ACESSÓRIO</v>
      </c>
      <c r="C28" s="201">
        <f>PLANILHA!I49</f>
        <v>484.49131999999986</v>
      </c>
      <c r="D28" s="112">
        <f>C28/$C$33</f>
        <v>2.3530741287277297E-2</v>
      </c>
    </row>
    <row r="29" spans="1:4" x14ac:dyDescent="0.25">
      <c r="A29" s="128"/>
      <c r="B29" s="98"/>
      <c r="C29" s="201"/>
      <c r="D29" s="98"/>
    </row>
    <row r="30" spans="1:4" x14ac:dyDescent="0.25">
      <c r="A30" s="128" t="str">
        <f>PLANILHA!A53</f>
        <v>11</v>
      </c>
      <c r="B30" s="98" t="str">
        <f>PLANILHA!C53</f>
        <v>SERVIÇOS COMPLEMENTARES</v>
      </c>
      <c r="C30" s="201">
        <f>PLANILHA!I53</f>
        <v>2597.9316159999998</v>
      </c>
      <c r="D30" s="112">
        <f>C30/$C$33</f>
        <v>0.12617616500979675</v>
      </c>
    </row>
    <row r="31" spans="1:4" x14ac:dyDescent="0.25">
      <c r="A31" s="128"/>
      <c r="B31" s="98"/>
      <c r="C31" s="201"/>
      <c r="D31" s="98"/>
    </row>
    <row r="32" spans="1:4" x14ac:dyDescent="0.25">
      <c r="A32" s="155"/>
      <c r="B32" s="113"/>
      <c r="C32" s="202"/>
      <c r="D32" s="113"/>
    </row>
    <row r="33" spans="1:4" ht="25.5" customHeight="1" x14ac:dyDescent="0.25">
      <c r="A33" s="215" t="s">
        <v>24</v>
      </c>
      <c r="B33" s="216"/>
      <c r="C33" s="103">
        <f>SUM(C10:C32)</f>
        <v>20589.717683987998</v>
      </c>
      <c r="D33" s="131">
        <f>SUM(D10:D32)</f>
        <v>0.99999999999999989</v>
      </c>
    </row>
    <row r="34" spans="1:4" s="2" customFormat="1" x14ac:dyDescent="0.25">
      <c r="C34" s="84"/>
    </row>
    <row r="35" spans="1:4" s="2" customFormat="1" x14ac:dyDescent="0.25">
      <c r="C35" s="84"/>
    </row>
    <row r="36" spans="1:4" s="2" customFormat="1" x14ac:dyDescent="0.25">
      <c r="C36" s="84"/>
    </row>
    <row r="37" spans="1:4" s="2" customFormat="1" x14ac:dyDescent="0.25">
      <c r="C37" s="84"/>
    </row>
  </sheetData>
  <mergeCells count="3">
    <mergeCell ref="A33:B33"/>
    <mergeCell ref="A1:C1"/>
    <mergeCell ref="A2:C2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7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showGridLines="0" showZeros="0" view="pageBreakPreview" zoomScale="85" zoomScaleSheetLayoutView="85" workbookViewId="0">
      <selection activeCell="B6" sqref="A1:C6"/>
    </sheetView>
  </sheetViews>
  <sheetFormatPr defaultRowHeight="15" x14ac:dyDescent="0.25"/>
  <cols>
    <col min="1" max="1" width="10.28515625" customWidth="1"/>
    <col min="2" max="2" width="72.5703125" customWidth="1"/>
    <col min="3" max="3" width="15.28515625" style="1" customWidth="1"/>
    <col min="4" max="9" width="12.7109375" customWidth="1"/>
    <col min="11" max="11" width="11.140625" customWidth="1"/>
  </cols>
  <sheetData>
    <row r="1" spans="1:12" s="3" customFormat="1" ht="23.25" x14ac:dyDescent="0.25">
      <c r="A1" s="207" t="s">
        <v>4</v>
      </c>
      <c r="B1" s="208"/>
      <c r="C1" s="208"/>
      <c r="D1" s="96"/>
      <c r="E1" s="96"/>
      <c r="F1" s="96"/>
      <c r="G1" s="96"/>
      <c r="H1" s="96"/>
      <c r="I1" s="116"/>
      <c r="J1" s="5"/>
      <c r="K1" s="5"/>
    </row>
    <row r="2" spans="1:12" s="3" customFormat="1" ht="15.75" x14ac:dyDescent="0.25">
      <c r="A2" s="210" t="s">
        <v>37</v>
      </c>
      <c r="B2" s="211"/>
      <c r="C2" s="211"/>
      <c r="D2" s="97"/>
      <c r="E2" s="97"/>
      <c r="F2" s="97"/>
      <c r="G2" s="97"/>
      <c r="H2" s="97"/>
      <c r="I2" s="117"/>
      <c r="J2" s="5"/>
      <c r="K2" s="5"/>
    </row>
    <row r="3" spans="1:12" s="3" customFormat="1" ht="24.95" customHeight="1" x14ac:dyDescent="0.25">
      <c r="A3" s="6"/>
      <c r="B3" s="7"/>
      <c r="C3" s="8"/>
      <c r="D3" s="5"/>
      <c r="E3" s="4"/>
      <c r="F3" s="4"/>
      <c r="G3" s="7"/>
      <c r="H3" s="7"/>
      <c r="I3" s="85"/>
      <c r="J3" s="5"/>
      <c r="K3" s="5"/>
    </row>
    <row r="4" spans="1:12" s="16" customFormat="1" ht="15.75" x14ac:dyDescent="0.25">
      <c r="A4" s="9" t="str">
        <f>'PLANILHA RESUMO'!A4</f>
        <v>OBRA: REFORMA UBS ALTO SÃO COSME</v>
      </c>
      <c r="B4" s="10"/>
      <c r="C4" s="11"/>
      <c r="D4" s="12"/>
      <c r="E4" s="13"/>
      <c r="F4" s="13"/>
      <c r="G4" s="14"/>
      <c r="H4" s="4"/>
      <c r="I4" s="86"/>
      <c r="J4" s="106"/>
      <c r="K4" s="106"/>
    </row>
    <row r="5" spans="1:12" s="16" customFormat="1" ht="15.75" x14ac:dyDescent="0.25">
      <c r="A5" s="9" t="str">
        <f>PLANILHA!A5</f>
        <v>LOCAL: PREFEITURA MUNICIPAL</v>
      </c>
      <c r="B5" s="10"/>
      <c r="C5" s="11"/>
      <c r="D5" s="12"/>
      <c r="E5" s="17"/>
      <c r="F5" s="17"/>
      <c r="G5" s="14"/>
      <c r="H5" s="14"/>
      <c r="I5" s="15"/>
      <c r="J5" s="106"/>
      <c r="K5" s="106"/>
    </row>
    <row r="6" spans="1:12" s="16" customFormat="1" ht="15.75" x14ac:dyDescent="0.25">
      <c r="A6" s="132" t="s">
        <v>34</v>
      </c>
      <c r="B6" s="133"/>
      <c r="C6" s="134"/>
      <c r="D6" s="217"/>
      <c r="E6" s="217"/>
      <c r="F6" s="217"/>
      <c r="G6" s="217"/>
      <c r="H6" s="217"/>
      <c r="I6" s="218"/>
      <c r="J6" s="106"/>
      <c r="K6" s="106"/>
    </row>
    <row r="7" spans="1:12" x14ac:dyDescent="0.25">
      <c r="A7" s="227" t="s">
        <v>26</v>
      </c>
      <c r="B7" s="227" t="s">
        <v>27</v>
      </c>
      <c r="C7" s="226" t="s">
        <v>28</v>
      </c>
      <c r="D7" s="219" t="s">
        <v>21</v>
      </c>
      <c r="E7" s="220"/>
      <c r="F7" s="220"/>
      <c r="G7" s="220"/>
      <c r="H7" s="220"/>
      <c r="I7" s="221"/>
      <c r="J7" s="2"/>
      <c r="K7" s="2"/>
    </row>
    <row r="8" spans="1:12" x14ac:dyDescent="0.25">
      <c r="A8" s="227"/>
      <c r="B8" s="227"/>
      <c r="C8" s="226"/>
      <c r="D8" s="129">
        <v>1</v>
      </c>
      <c r="E8" s="130"/>
      <c r="F8" s="130"/>
      <c r="G8" s="130"/>
      <c r="H8" s="130"/>
      <c r="I8" s="130"/>
      <c r="J8" s="2"/>
      <c r="K8" s="2"/>
    </row>
    <row r="9" spans="1:12" x14ac:dyDescent="0.25">
      <c r="A9" s="176"/>
      <c r="B9" s="180"/>
      <c r="C9" s="177"/>
      <c r="D9" s="178"/>
      <c r="E9" s="179"/>
      <c r="F9" s="179"/>
      <c r="G9" s="179"/>
      <c r="H9" s="179"/>
      <c r="I9" s="179"/>
      <c r="J9" s="2"/>
      <c r="K9" s="2"/>
    </row>
    <row r="10" spans="1:12" x14ac:dyDescent="0.25">
      <c r="A10" s="127" t="str">
        <f>'PLANILHA RESUMO'!A10</f>
        <v>1</v>
      </c>
      <c r="B10" s="171" t="str">
        <f>PLANILHA!C11</f>
        <v>SERVIÇOS PRELIMINARES</v>
      </c>
      <c r="C10" s="172">
        <f>PLANILHA!I11</f>
        <v>2287.2007319999998</v>
      </c>
      <c r="D10" s="107">
        <v>1</v>
      </c>
      <c r="E10" s="107">
        <v>0</v>
      </c>
      <c r="F10" s="107">
        <v>0</v>
      </c>
      <c r="G10" s="107">
        <v>0</v>
      </c>
      <c r="H10" s="107">
        <v>0</v>
      </c>
      <c r="I10" s="107">
        <v>0</v>
      </c>
      <c r="J10" s="2"/>
      <c r="K10" s="108">
        <f>SUM(D10:I10)</f>
        <v>1</v>
      </c>
    </row>
    <row r="11" spans="1:12" x14ac:dyDescent="0.25">
      <c r="A11" s="128"/>
      <c r="B11" s="2"/>
      <c r="C11" s="172"/>
      <c r="D11" s="109">
        <f>D$10*$C$10</f>
        <v>2287.2007319999998</v>
      </c>
      <c r="E11" s="109">
        <f>E$10*$C$10</f>
        <v>0</v>
      </c>
      <c r="F11" s="109">
        <f t="shared" ref="F11:I11" si="0">F$10*$C$10</f>
        <v>0</v>
      </c>
      <c r="G11" s="109">
        <f t="shared" si="0"/>
        <v>0</v>
      </c>
      <c r="H11" s="109">
        <f t="shared" si="0"/>
        <v>0</v>
      </c>
      <c r="I11" s="109">
        <f t="shared" si="0"/>
        <v>0</v>
      </c>
      <c r="K11" s="1">
        <f>SUM(D11:J11)</f>
        <v>2287.2007319999998</v>
      </c>
      <c r="L11" s="1">
        <f>C10-K11</f>
        <v>0</v>
      </c>
    </row>
    <row r="12" spans="1:12" x14ac:dyDescent="0.25">
      <c r="A12" s="127" t="str">
        <f>'PLANILHA RESUMO'!A12</f>
        <v>2</v>
      </c>
      <c r="B12" s="171" t="str">
        <f>PLANILHA!C13</f>
        <v>ADMINISTRAÇÃO LOCAL</v>
      </c>
      <c r="C12" s="172">
        <f>'PLANILHA RESUMO'!C12</f>
        <v>1029.4828199999999</v>
      </c>
      <c r="D12" s="107">
        <v>1</v>
      </c>
      <c r="E12" s="107">
        <v>0</v>
      </c>
      <c r="F12" s="107">
        <v>0</v>
      </c>
      <c r="G12" s="107">
        <v>0</v>
      </c>
      <c r="H12" s="107">
        <v>0</v>
      </c>
      <c r="I12" s="107">
        <v>0</v>
      </c>
      <c r="K12" s="108">
        <f>SUM(D12:I12)</f>
        <v>1</v>
      </c>
    </row>
    <row r="13" spans="1:12" x14ac:dyDescent="0.25">
      <c r="A13" s="98"/>
      <c r="B13" s="2"/>
      <c r="C13" s="172"/>
      <c r="D13" s="109">
        <f>D$12*$C$12</f>
        <v>1029.4828199999999</v>
      </c>
      <c r="E13" s="109">
        <f>E$12*$C$12</f>
        <v>0</v>
      </c>
      <c r="F13" s="109">
        <f t="shared" ref="F13:I13" si="1">F$12*$C$12</f>
        <v>0</v>
      </c>
      <c r="G13" s="109">
        <f t="shared" si="1"/>
        <v>0</v>
      </c>
      <c r="H13" s="109">
        <f t="shared" si="1"/>
        <v>0</v>
      </c>
      <c r="I13" s="109">
        <f t="shared" si="1"/>
        <v>0</v>
      </c>
      <c r="K13" s="1">
        <f>SUM(D13:J13)</f>
        <v>1029.4828199999999</v>
      </c>
      <c r="L13" s="1">
        <f>C12-K13</f>
        <v>0</v>
      </c>
    </row>
    <row r="14" spans="1:12" x14ac:dyDescent="0.25">
      <c r="A14" s="127" t="str">
        <f>PLANILHA!A15</f>
        <v>3</v>
      </c>
      <c r="B14" s="171" t="str">
        <f>PLANILHA!C15</f>
        <v>REMOÇÃO DE DEMOLIÇÃO</v>
      </c>
      <c r="C14" s="172">
        <f>'PLANILHA RESUMO'!C14</f>
        <v>137.94437842799999</v>
      </c>
      <c r="D14" s="107">
        <v>1</v>
      </c>
      <c r="E14" s="107">
        <v>0</v>
      </c>
      <c r="F14" s="107">
        <v>0</v>
      </c>
      <c r="G14" s="107">
        <v>0</v>
      </c>
      <c r="H14" s="107">
        <v>0</v>
      </c>
      <c r="I14" s="107">
        <v>0</v>
      </c>
      <c r="K14" s="108">
        <f>SUM(D14:I14)</f>
        <v>1</v>
      </c>
    </row>
    <row r="15" spans="1:12" x14ac:dyDescent="0.25">
      <c r="A15" s="127">
        <f>'PLANILHA RESUMO'!A17</f>
        <v>0</v>
      </c>
      <c r="B15" s="2"/>
      <c r="C15" s="172"/>
      <c r="D15" s="109">
        <f>D$14*$C$14</f>
        <v>137.94437842799999</v>
      </c>
      <c r="E15" s="109">
        <f>E$14*$C$14</f>
        <v>0</v>
      </c>
      <c r="F15" s="109">
        <f t="shared" ref="F15:I15" si="2">F$14*$C$14</f>
        <v>0</v>
      </c>
      <c r="G15" s="109">
        <f t="shared" si="2"/>
        <v>0</v>
      </c>
      <c r="H15" s="109">
        <f t="shared" si="2"/>
        <v>0</v>
      </c>
      <c r="I15" s="109">
        <f t="shared" si="2"/>
        <v>0</v>
      </c>
      <c r="K15" s="1">
        <f>SUM(D15:J15)</f>
        <v>137.94437842799999</v>
      </c>
      <c r="L15" s="1">
        <f>C14-K15</f>
        <v>0</v>
      </c>
    </row>
    <row r="16" spans="1:12" x14ac:dyDescent="0.25">
      <c r="A16" s="127" t="str">
        <f>'PLANILHA RESUMO'!A16</f>
        <v>4</v>
      </c>
      <c r="B16" s="171" t="str">
        <f>PLANILHA!C21</f>
        <v>ESQUADRIA</v>
      </c>
      <c r="C16" s="172">
        <f>'PLANILHA RESUMO'!C16</f>
        <v>7870.2771180600002</v>
      </c>
      <c r="D16" s="107">
        <v>1</v>
      </c>
      <c r="E16" s="107">
        <v>0</v>
      </c>
      <c r="F16" s="107">
        <v>0</v>
      </c>
      <c r="G16" s="107">
        <v>0</v>
      </c>
      <c r="H16" s="107">
        <v>0</v>
      </c>
      <c r="I16" s="107">
        <v>0</v>
      </c>
      <c r="K16" s="108">
        <f>SUM(D16:I16)</f>
        <v>1</v>
      </c>
    </row>
    <row r="17" spans="1:12" x14ac:dyDescent="0.25">
      <c r="A17" s="127">
        <f>'PLANILHA RESUMO'!A17</f>
        <v>0</v>
      </c>
      <c r="B17" s="2"/>
      <c r="C17" s="172"/>
      <c r="D17" s="109">
        <f>D$18*$C$16</f>
        <v>7870.2771180600002</v>
      </c>
      <c r="E17" s="109">
        <f>E$18*$C$16</f>
        <v>0</v>
      </c>
      <c r="F17" s="109">
        <f t="shared" ref="F17:I19" si="3">F$18*$C$18</f>
        <v>0</v>
      </c>
      <c r="G17" s="109">
        <f t="shared" si="3"/>
        <v>0</v>
      </c>
      <c r="H17" s="109">
        <f t="shared" si="3"/>
        <v>0</v>
      </c>
      <c r="I17" s="109">
        <f t="shared" si="3"/>
        <v>0</v>
      </c>
      <c r="K17" s="1">
        <f>SUM(D17:J17)</f>
        <v>7870.2771180600002</v>
      </c>
      <c r="L17" s="1">
        <f>C16-K17</f>
        <v>0</v>
      </c>
    </row>
    <row r="18" spans="1:12" x14ac:dyDescent="0.25">
      <c r="A18" s="127" t="str">
        <f>'PLANILHA RESUMO'!A18</f>
        <v>5</v>
      </c>
      <c r="B18" s="171" t="str">
        <f>PLANILHA!C27</f>
        <v>COBERTURA</v>
      </c>
      <c r="C18" s="172">
        <f>'PLANILHA RESUMO'!C18</f>
        <v>445.26417900000001</v>
      </c>
      <c r="D18" s="107">
        <v>1</v>
      </c>
      <c r="E18" s="107">
        <v>0</v>
      </c>
      <c r="F18" s="107">
        <v>0</v>
      </c>
      <c r="G18" s="107">
        <v>0</v>
      </c>
      <c r="H18" s="107">
        <v>0</v>
      </c>
      <c r="I18" s="107">
        <v>0</v>
      </c>
      <c r="K18" s="108">
        <f>SUM(D18:I18)</f>
        <v>1</v>
      </c>
    </row>
    <row r="19" spans="1:12" x14ac:dyDescent="0.25">
      <c r="A19" s="127">
        <f>'PLANILHA RESUMO'!A19</f>
        <v>0</v>
      </c>
      <c r="B19" s="2"/>
      <c r="C19" s="172"/>
      <c r="D19" s="109">
        <f>D$18*$C$18</f>
        <v>445.26417900000001</v>
      </c>
      <c r="E19" s="109">
        <f>E$18*$C$18</f>
        <v>0</v>
      </c>
      <c r="F19" s="109">
        <f t="shared" si="3"/>
        <v>0</v>
      </c>
      <c r="G19" s="109">
        <f t="shared" si="3"/>
        <v>0</v>
      </c>
      <c r="H19" s="109">
        <f t="shared" si="3"/>
        <v>0</v>
      </c>
      <c r="I19" s="109">
        <f t="shared" si="3"/>
        <v>0</v>
      </c>
      <c r="K19" s="1">
        <f>SUM(D19:J19)</f>
        <v>445.26417900000001</v>
      </c>
      <c r="L19" s="1">
        <f>C18-K19</f>
        <v>0</v>
      </c>
    </row>
    <row r="20" spans="1:12" x14ac:dyDescent="0.25">
      <c r="A20" s="170" t="str">
        <f>'PLANILHA RESUMO'!A20</f>
        <v>6</v>
      </c>
      <c r="B20" s="171" t="str">
        <f>'PLANILHA RESUMO'!B20</f>
        <v>REVESTIMENTOS</v>
      </c>
      <c r="C20" s="172">
        <f>'PLANILHA RESUMO'!C20</f>
        <v>53.831688499999998</v>
      </c>
      <c r="D20" s="107">
        <v>1</v>
      </c>
      <c r="E20" s="107">
        <v>0</v>
      </c>
      <c r="F20" s="107">
        <v>0</v>
      </c>
      <c r="G20" s="107">
        <v>0</v>
      </c>
      <c r="H20" s="107">
        <v>0</v>
      </c>
      <c r="I20" s="107">
        <v>0</v>
      </c>
      <c r="K20" s="108">
        <f>SUM(D20:I20)</f>
        <v>1</v>
      </c>
    </row>
    <row r="21" spans="1:12" x14ac:dyDescent="0.25">
      <c r="A21" s="127">
        <f>'PLANILHA RESUMO'!A19</f>
        <v>0</v>
      </c>
      <c r="B21" s="2"/>
      <c r="C21" s="172"/>
      <c r="D21" s="109">
        <f>D$24*$C$20</f>
        <v>53.831688499999998</v>
      </c>
      <c r="E21" s="109">
        <f>E$24*$C$20</f>
        <v>0</v>
      </c>
      <c r="F21" s="109">
        <f t="shared" ref="F21:I25" si="4">F$24*$C$24</f>
        <v>0</v>
      </c>
      <c r="G21" s="109">
        <f t="shared" si="4"/>
        <v>0</v>
      </c>
      <c r="H21" s="109">
        <f t="shared" si="4"/>
        <v>0</v>
      </c>
      <c r="I21" s="109">
        <f t="shared" si="4"/>
        <v>0</v>
      </c>
      <c r="K21" s="1">
        <f>SUM(D21:J21)</f>
        <v>53.831688499999998</v>
      </c>
      <c r="L21" s="1">
        <f>C20-K21</f>
        <v>0</v>
      </c>
    </row>
    <row r="22" spans="1:12" x14ac:dyDescent="0.25">
      <c r="A22" s="174" t="str">
        <f>'PLANILHA RESUMO'!A22</f>
        <v>7</v>
      </c>
      <c r="B22" s="169" t="str">
        <f>'PLANILHA RESUMO'!B22</f>
        <v>PINTURA</v>
      </c>
      <c r="C22" s="172">
        <f>'PLANILHA RESUMO'!C22</f>
        <v>737.44085799999993</v>
      </c>
      <c r="D22" s="107">
        <v>1</v>
      </c>
      <c r="E22" s="107">
        <v>0</v>
      </c>
      <c r="F22" s="107">
        <v>0</v>
      </c>
      <c r="G22" s="107">
        <v>0</v>
      </c>
      <c r="H22" s="107">
        <v>0</v>
      </c>
      <c r="I22" s="107">
        <v>0</v>
      </c>
      <c r="K22" s="108">
        <f>SUM(D22:I22)</f>
        <v>1</v>
      </c>
    </row>
    <row r="23" spans="1:12" x14ac:dyDescent="0.25">
      <c r="A23" s="175">
        <f>'PLANILHA RESUMO'!A19</f>
        <v>0</v>
      </c>
      <c r="B23" s="8"/>
      <c r="C23" s="172"/>
      <c r="D23" s="109">
        <f>D$24*$C$22</f>
        <v>737.44085799999993</v>
      </c>
      <c r="E23" s="109">
        <f>E$24*$C$22</f>
        <v>0</v>
      </c>
      <c r="F23" s="109">
        <f t="shared" si="4"/>
        <v>0</v>
      </c>
      <c r="G23" s="109">
        <f t="shared" si="4"/>
        <v>0</v>
      </c>
      <c r="H23" s="109">
        <f t="shared" si="4"/>
        <v>0</v>
      </c>
      <c r="I23" s="109">
        <f t="shared" si="4"/>
        <v>0</v>
      </c>
      <c r="K23" s="1">
        <f>SUM(D23:J23)</f>
        <v>737.44085799999993</v>
      </c>
      <c r="L23" s="1">
        <f>C22-K23</f>
        <v>0</v>
      </c>
    </row>
    <row r="24" spans="1:12" x14ac:dyDescent="0.25">
      <c r="A24" s="174" t="str">
        <f>'PLANILHA RESUMO'!A24</f>
        <v>8</v>
      </c>
      <c r="B24" s="169" t="str">
        <f>'PLANILHA RESUMO'!B24</f>
        <v>ELÉTRICA</v>
      </c>
      <c r="C24" s="172">
        <f>'PLANILHA RESUMO'!C24</f>
        <v>2753.0521179999996</v>
      </c>
      <c r="D24" s="107">
        <v>1</v>
      </c>
      <c r="E24" s="107">
        <v>0</v>
      </c>
      <c r="F24" s="107">
        <v>0</v>
      </c>
      <c r="G24" s="107">
        <v>0</v>
      </c>
      <c r="H24" s="107">
        <v>0</v>
      </c>
      <c r="I24" s="107">
        <v>0</v>
      </c>
      <c r="K24" s="108">
        <f>SUM(D24:I24)</f>
        <v>1</v>
      </c>
    </row>
    <row r="25" spans="1:12" x14ac:dyDescent="0.25">
      <c r="A25" s="175">
        <f>'PLANILHA RESUMO'!A21</f>
        <v>0</v>
      </c>
      <c r="B25" s="8"/>
      <c r="C25" s="172"/>
      <c r="D25" s="109">
        <f>D$24*$C$24</f>
        <v>2753.0521179999996</v>
      </c>
      <c r="E25" s="109">
        <f>E$24*$C$24</f>
        <v>0</v>
      </c>
      <c r="F25" s="109">
        <f t="shared" si="4"/>
        <v>0</v>
      </c>
      <c r="G25" s="109">
        <f t="shared" si="4"/>
        <v>0</v>
      </c>
      <c r="H25" s="109">
        <f t="shared" si="4"/>
        <v>0</v>
      </c>
      <c r="I25" s="109">
        <f t="shared" si="4"/>
        <v>0</v>
      </c>
      <c r="K25" s="1">
        <f>SUM(D25:J25)</f>
        <v>2753.0521179999996</v>
      </c>
      <c r="L25" s="1">
        <f>C24-K25</f>
        <v>0</v>
      </c>
    </row>
    <row r="26" spans="1:12" x14ac:dyDescent="0.25">
      <c r="A26" s="174" t="str">
        <f>'PLANILHA RESUMO'!A26</f>
        <v>9</v>
      </c>
      <c r="B26" s="169" t="str">
        <f>'PLANILHA RESUMO'!B26</f>
        <v>HIDRÁULICA</v>
      </c>
      <c r="C26" s="172">
        <f>'PLANILHA RESUMO'!C26</f>
        <v>2192.8008559999998</v>
      </c>
      <c r="D26" s="107">
        <v>1</v>
      </c>
      <c r="E26" s="107">
        <v>0</v>
      </c>
      <c r="F26" s="107">
        <v>0</v>
      </c>
      <c r="G26" s="107">
        <v>0</v>
      </c>
      <c r="H26" s="107">
        <v>0</v>
      </c>
      <c r="I26" s="107">
        <v>0</v>
      </c>
      <c r="K26" s="108">
        <f t="shared" ref="K26" si="5">SUM(D26:I26)</f>
        <v>1</v>
      </c>
    </row>
    <row r="27" spans="1:12" x14ac:dyDescent="0.25">
      <c r="A27" s="175"/>
      <c r="B27" s="8"/>
      <c r="C27" s="172"/>
      <c r="D27" s="109">
        <f>D$26*$C$26</f>
        <v>2192.8008559999998</v>
      </c>
      <c r="E27" s="109">
        <f>E$26*$C$26</f>
        <v>0</v>
      </c>
      <c r="F27" s="109">
        <f t="shared" ref="F27:I27" si="6">F$26*$C$26</f>
        <v>0</v>
      </c>
      <c r="G27" s="109">
        <f t="shared" si="6"/>
        <v>0</v>
      </c>
      <c r="H27" s="109">
        <f t="shared" si="6"/>
        <v>0</v>
      </c>
      <c r="I27" s="109">
        <f t="shared" si="6"/>
        <v>0</v>
      </c>
      <c r="K27" s="1">
        <f t="shared" ref="K27" si="7">SUM(D27:J27)</f>
        <v>2192.8008559999998</v>
      </c>
      <c r="L27" s="1">
        <f t="shared" ref="L27" si="8">C26-K27</f>
        <v>0</v>
      </c>
    </row>
    <row r="28" spans="1:12" x14ac:dyDescent="0.25">
      <c r="A28" s="174" t="str">
        <f>'PLANILHA RESUMO'!A28</f>
        <v>10</v>
      </c>
      <c r="B28" s="169" t="str">
        <f>'PLANILHA RESUMO'!B28</f>
        <v>ACESSÓRIO</v>
      </c>
      <c r="C28" s="172">
        <f>'PLANILHA RESUMO'!C28</f>
        <v>484.49131999999986</v>
      </c>
      <c r="D28" s="107">
        <v>1</v>
      </c>
      <c r="E28" s="107">
        <v>0</v>
      </c>
      <c r="F28" s="107">
        <v>0</v>
      </c>
      <c r="G28" s="107"/>
      <c r="H28" s="107">
        <v>0</v>
      </c>
      <c r="I28" s="107">
        <v>0</v>
      </c>
      <c r="K28" s="108">
        <f t="shared" ref="K28" si="9">SUM(D28:I28)</f>
        <v>1</v>
      </c>
    </row>
    <row r="29" spans="1:12" x14ac:dyDescent="0.25">
      <c r="A29" s="175"/>
      <c r="B29" s="8"/>
      <c r="C29" s="172"/>
      <c r="D29" s="109">
        <f>D$28*$C$28</f>
        <v>484.49131999999986</v>
      </c>
      <c r="E29" s="109">
        <f>E$28*$C$28</f>
        <v>0</v>
      </c>
      <c r="F29" s="109">
        <f t="shared" ref="F29:I29" si="10">F$28*$C$28</f>
        <v>0</v>
      </c>
      <c r="G29" s="109">
        <f t="shared" si="10"/>
        <v>0</v>
      </c>
      <c r="H29" s="109">
        <f t="shared" si="10"/>
        <v>0</v>
      </c>
      <c r="I29" s="109">
        <f t="shared" si="10"/>
        <v>0</v>
      </c>
      <c r="K29" s="1">
        <f t="shared" ref="K29" si="11">SUM(D29:J29)</f>
        <v>484.49131999999986</v>
      </c>
      <c r="L29" s="1">
        <f t="shared" ref="L29" si="12">C28-K29</f>
        <v>0</v>
      </c>
    </row>
    <row r="30" spans="1:12" x14ac:dyDescent="0.25">
      <c r="A30" s="174" t="str">
        <f>'PLANILHA RESUMO'!A30</f>
        <v>11</v>
      </c>
      <c r="B30" s="169" t="str">
        <f>'PLANILHA RESUMO'!B30</f>
        <v>SERVIÇOS COMPLEMENTARES</v>
      </c>
      <c r="C30" s="172">
        <f>'PLANILHA RESUMO'!C30</f>
        <v>2597.9316159999998</v>
      </c>
      <c r="D30" s="107">
        <v>1</v>
      </c>
      <c r="E30" s="107">
        <v>0</v>
      </c>
      <c r="F30" s="107">
        <v>0</v>
      </c>
      <c r="G30" s="107">
        <v>0</v>
      </c>
      <c r="H30" s="107">
        <v>0</v>
      </c>
      <c r="I30" s="107">
        <v>0</v>
      </c>
      <c r="K30" s="108">
        <f t="shared" ref="K30" si="13">SUM(D30:I30)</f>
        <v>1</v>
      </c>
    </row>
    <row r="31" spans="1:12" x14ac:dyDescent="0.25">
      <c r="A31" s="175">
        <f>'PLANILHA RESUMO'!A31</f>
        <v>0</v>
      </c>
      <c r="B31" s="2"/>
      <c r="C31" s="172"/>
      <c r="D31" s="109">
        <f>D$30*$C$30</f>
        <v>2597.9316159999998</v>
      </c>
      <c r="E31" s="109">
        <f>E$30*$C$30</f>
        <v>0</v>
      </c>
      <c r="F31" s="109">
        <f t="shared" ref="F31:I31" si="14">F$30*$C$30</f>
        <v>0</v>
      </c>
      <c r="G31" s="109">
        <f t="shared" si="14"/>
        <v>0</v>
      </c>
      <c r="H31" s="109">
        <f t="shared" si="14"/>
        <v>0</v>
      </c>
      <c r="I31" s="109">
        <f t="shared" si="14"/>
        <v>0</v>
      </c>
      <c r="K31" s="1">
        <f t="shared" ref="K31" si="15">SUM(D31:J31)</f>
        <v>2597.9316159999998</v>
      </c>
      <c r="L31" s="1">
        <f t="shared" ref="L31" si="16">C30-K31</f>
        <v>0</v>
      </c>
    </row>
    <row r="32" spans="1:12" x14ac:dyDescent="0.25">
      <c r="A32" s="155"/>
      <c r="B32" s="2"/>
      <c r="C32" s="173"/>
      <c r="D32" s="109"/>
      <c r="E32" s="109"/>
      <c r="F32" s="109"/>
      <c r="G32" s="109"/>
      <c r="H32" s="109"/>
      <c r="I32" s="109"/>
      <c r="K32" s="1"/>
      <c r="L32" s="1"/>
    </row>
    <row r="33" spans="1:9" ht="22.5" customHeight="1" x14ac:dyDescent="0.25">
      <c r="A33" s="215" t="s">
        <v>29</v>
      </c>
      <c r="B33" s="225"/>
      <c r="C33" s="216"/>
      <c r="D33" s="110">
        <f>D34/$D$36</f>
        <v>1</v>
      </c>
      <c r="E33" s="110"/>
      <c r="F33" s="110"/>
      <c r="G33" s="110"/>
      <c r="H33" s="110"/>
      <c r="I33" s="110"/>
    </row>
    <row r="34" spans="1:9" s="2" customFormat="1" ht="18.75" customHeight="1" x14ac:dyDescent="0.25">
      <c r="A34" s="222" t="s">
        <v>30</v>
      </c>
      <c r="B34" s="223"/>
      <c r="C34" s="224"/>
      <c r="D34" s="103">
        <f>D11+D13+D15+D17+D19+D21+D23+D25+D27+D29+D31</f>
        <v>20589.717683987998</v>
      </c>
      <c r="E34" s="103">
        <f>E11+E13+E15+E17+E19+E21+E23+E25+E27+E29+E31</f>
        <v>0</v>
      </c>
      <c r="F34" s="103"/>
      <c r="G34" s="103"/>
      <c r="H34" s="103"/>
      <c r="I34" s="103"/>
    </row>
    <row r="35" spans="1:9" s="2" customFormat="1" ht="24.75" customHeight="1" x14ac:dyDescent="0.25">
      <c r="A35" s="222" t="s">
        <v>31</v>
      </c>
      <c r="B35" s="223"/>
      <c r="C35" s="224"/>
      <c r="D35" s="110">
        <f>D33</f>
        <v>1</v>
      </c>
      <c r="E35" s="110"/>
      <c r="F35" s="110"/>
      <c r="G35" s="110"/>
      <c r="H35" s="110"/>
      <c r="I35" s="110"/>
    </row>
    <row r="36" spans="1:9" s="2" customFormat="1" ht="21" customHeight="1" x14ac:dyDescent="0.25">
      <c r="A36" s="222" t="s">
        <v>32</v>
      </c>
      <c r="B36" s="223"/>
      <c r="C36" s="224"/>
      <c r="D36" s="103">
        <f>D34</f>
        <v>20589.717683987998</v>
      </c>
      <c r="E36" s="103"/>
      <c r="F36" s="103"/>
      <c r="G36" s="103"/>
      <c r="H36" s="103"/>
      <c r="I36" s="103"/>
    </row>
    <row r="37" spans="1:9" s="2" customFormat="1" x14ac:dyDescent="0.25">
      <c r="C37" s="84"/>
      <c r="D37" s="108"/>
      <c r="E37" s="108"/>
      <c r="F37" s="108"/>
      <c r="G37" s="108"/>
      <c r="H37" s="108"/>
      <c r="I37" s="108"/>
    </row>
  </sheetData>
  <mergeCells count="11">
    <mergeCell ref="A1:C1"/>
    <mergeCell ref="A2:C2"/>
    <mergeCell ref="C7:C8"/>
    <mergeCell ref="B7:B8"/>
    <mergeCell ref="A7:A8"/>
    <mergeCell ref="D6:I6"/>
    <mergeCell ref="D7:I7"/>
    <mergeCell ref="A34:C34"/>
    <mergeCell ref="A35:C35"/>
    <mergeCell ref="A36:C36"/>
    <mergeCell ref="A33:C33"/>
  </mergeCells>
  <conditionalFormatting sqref="D10:I10 D12:I12 D14:I14 D18:I18 D24:I24 D26:I26 D28:I28 D30:I30">
    <cfRule type="cellIs" dxfId="41" priority="46" operator="greaterThan">
      <formula>0</formula>
    </cfRule>
  </conditionalFormatting>
  <conditionalFormatting sqref="D16:I16">
    <cfRule type="cellIs" dxfId="40" priority="7" operator="greaterThan">
      <formula>0</formula>
    </cfRule>
  </conditionalFormatting>
  <conditionalFormatting sqref="D20:I20">
    <cfRule type="cellIs" dxfId="39" priority="6" operator="greaterThan">
      <formula>0</formula>
    </cfRule>
  </conditionalFormatting>
  <conditionalFormatting sqref="D22:I22">
    <cfRule type="cellIs" dxfId="38" priority="5" operator="greaterThan">
      <formula>0</formula>
    </cfRule>
  </conditionalFormatting>
  <conditionalFormatting sqref="D16:E16">
    <cfRule type="cellIs" dxfId="37" priority="4" operator="greaterThan">
      <formula>0</formula>
    </cfRule>
  </conditionalFormatting>
  <conditionalFormatting sqref="D20:E20">
    <cfRule type="cellIs" dxfId="36" priority="3" operator="greaterThan">
      <formula>0</formula>
    </cfRule>
  </conditionalFormatting>
  <conditionalFormatting sqref="D22:E22">
    <cfRule type="cellIs" dxfId="35" priority="2" operator="greaterThan">
      <formula>0</formula>
    </cfRule>
  </conditionalFormatting>
  <conditionalFormatting sqref="D22:E22">
    <cfRule type="cellIs" dxfId="34" priority="1" operator="greaterThan">
      <formula>0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9" orientation="landscape" r:id="rId1"/>
  <rowBreaks count="1" manualBreakCount="1">
    <brk id="36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2"/>
  <sheetViews>
    <sheetView showGridLines="0" workbookViewId="0">
      <selection activeCell="I8" sqref="I8"/>
    </sheetView>
  </sheetViews>
  <sheetFormatPr defaultRowHeight="15" x14ac:dyDescent="0.25"/>
  <cols>
    <col min="1" max="1" width="10.42578125" bestFit="1" customWidth="1"/>
    <col min="2" max="2" width="68.5703125" customWidth="1"/>
    <col min="3" max="3" width="10.5703125" bestFit="1" customWidth="1"/>
    <col min="4" max="4" width="15.85546875" bestFit="1" customWidth="1"/>
    <col min="5" max="5" width="11.7109375" bestFit="1" customWidth="1"/>
    <col min="6" max="6" width="11.85546875" bestFit="1" customWidth="1"/>
  </cols>
  <sheetData>
    <row r="1" spans="1:7" ht="23.25" x14ac:dyDescent="0.25">
      <c r="A1" s="207" t="s">
        <v>4</v>
      </c>
      <c r="B1" s="208"/>
      <c r="C1" s="208"/>
    </row>
    <row r="2" spans="1:7" ht="15.75" x14ac:dyDescent="0.25">
      <c r="A2" s="210" t="s">
        <v>37</v>
      </c>
      <c r="B2" s="211"/>
      <c r="C2" s="211"/>
    </row>
    <row r="3" spans="1:7" x14ac:dyDescent="0.25">
      <c r="A3" s="6"/>
      <c r="B3" s="7"/>
      <c r="C3" s="8"/>
    </row>
    <row r="4" spans="1:7" ht="15.75" x14ac:dyDescent="0.25">
      <c r="A4" s="9" t="str">
        <f>'PLANILHA RESUMO'!A4</f>
        <v>OBRA: REFORMA UBS ALTO SÃO COSME</v>
      </c>
      <c r="B4" s="10"/>
      <c r="C4" s="11"/>
    </row>
    <row r="5" spans="1:7" ht="15.75" x14ac:dyDescent="0.25">
      <c r="A5" s="9" t="str">
        <f>PLANILHA!A5</f>
        <v>LOCAL: PREFEITURA MUNICIPAL</v>
      </c>
      <c r="B5" s="10"/>
      <c r="C5" s="11"/>
    </row>
    <row r="6" spans="1:7" ht="15.75" x14ac:dyDescent="0.25">
      <c r="A6" s="132" t="s">
        <v>193</v>
      </c>
      <c r="B6" s="133"/>
      <c r="C6" s="134"/>
    </row>
    <row r="7" spans="1:7" x14ac:dyDescent="0.25">
      <c r="A7" s="143"/>
      <c r="B7" s="144"/>
      <c r="C7" s="143" t="s">
        <v>45</v>
      </c>
      <c r="D7" s="145" t="s">
        <v>46</v>
      </c>
      <c r="E7" s="145" t="s">
        <v>51</v>
      </c>
      <c r="F7" s="145" t="s">
        <v>52</v>
      </c>
      <c r="G7" s="146"/>
    </row>
    <row r="8" spans="1:7" ht="24" x14ac:dyDescent="0.25">
      <c r="A8" s="150" t="s">
        <v>54</v>
      </c>
      <c r="B8" s="151" t="s">
        <v>143</v>
      </c>
      <c r="C8" s="150" t="s">
        <v>14</v>
      </c>
      <c r="D8" s="149" t="s">
        <v>47</v>
      </c>
      <c r="E8" s="195"/>
      <c r="F8" s="195"/>
      <c r="G8" s="146"/>
    </row>
    <row r="9" spans="1:7" x14ac:dyDescent="0.25">
      <c r="A9" s="147" t="s">
        <v>49</v>
      </c>
      <c r="B9" s="148" t="s">
        <v>50</v>
      </c>
      <c r="C9" s="147" t="s">
        <v>48</v>
      </c>
      <c r="D9" s="197">
        <v>4</v>
      </c>
      <c r="E9" s="195">
        <v>14.76</v>
      </c>
      <c r="F9" s="195">
        <f>D9*E9</f>
        <v>59.04</v>
      </c>
      <c r="G9" s="146"/>
    </row>
    <row r="10" spans="1:7" x14ac:dyDescent="0.25">
      <c r="A10" s="147" t="s">
        <v>147</v>
      </c>
      <c r="B10" s="148" t="s">
        <v>148</v>
      </c>
      <c r="C10" s="147" t="s">
        <v>48</v>
      </c>
      <c r="D10" s="197">
        <v>4</v>
      </c>
      <c r="E10" s="195">
        <v>21</v>
      </c>
      <c r="F10" s="195">
        <f t="shared" ref="F10:F12" si="0">D10*E10</f>
        <v>84</v>
      </c>
      <c r="G10" s="146"/>
    </row>
    <row r="11" spans="1:7" x14ac:dyDescent="0.25">
      <c r="A11" s="147" t="s">
        <v>149</v>
      </c>
      <c r="B11" s="148" t="s">
        <v>143</v>
      </c>
      <c r="C11" s="147" t="s">
        <v>14</v>
      </c>
      <c r="D11" s="197">
        <v>1</v>
      </c>
      <c r="E11" s="195">
        <v>1362.08</v>
      </c>
      <c r="F11" s="195">
        <f t="shared" si="0"/>
        <v>1362.08</v>
      </c>
      <c r="G11" s="146"/>
    </row>
    <row r="12" spans="1:7" ht="24" x14ac:dyDescent="0.25">
      <c r="A12" s="147" t="s">
        <v>144</v>
      </c>
      <c r="B12" s="148" t="s">
        <v>145</v>
      </c>
      <c r="C12" s="147" t="s">
        <v>146</v>
      </c>
      <c r="D12" s="197">
        <v>4</v>
      </c>
      <c r="E12" s="195">
        <v>20.96</v>
      </c>
      <c r="F12" s="195">
        <f t="shared" si="0"/>
        <v>83.84</v>
      </c>
      <c r="G12" s="146"/>
    </row>
    <row r="13" spans="1:7" x14ac:dyDescent="0.25">
      <c r="A13" s="147"/>
      <c r="B13" s="148"/>
      <c r="C13" s="147"/>
      <c r="D13" s="147"/>
      <c r="E13" s="196"/>
      <c r="F13" s="195"/>
      <c r="G13" s="146"/>
    </row>
    <row r="14" spans="1:7" x14ac:dyDescent="0.25">
      <c r="A14" s="147"/>
      <c r="B14" s="148"/>
      <c r="C14" s="147"/>
      <c r="D14" s="149"/>
      <c r="E14" s="152" t="s">
        <v>52</v>
      </c>
      <c r="F14" s="152">
        <f>SUM(F8:F13)</f>
        <v>1588.9599999999998</v>
      </c>
      <c r="G14" s="146"/>
    </row>
    <row r="22" spans="1:7" hidden="1" x14ac:dyDescent="0.25"/>
    <row r="23" spans="1:7" hidden="1" x14ac:dyDescent="0.25"/>
    <row r="24" spans="1:7" hidden="1" x14ac:dyDescent="0.25"/>
    <row r="25" spans="1:7" hidden="1" x14ac:dyDescent="0.25"/>
    <row r="26" spans="1:7" hidden="1" x14ac:dyDescent="0.25"/>
    <row r="27" spans="1:7" hidden="1" x14ac:dyDescent="0.25"/>
    <row r="28" spans="1:7" hidden="1" x14ac:dyDescent="0.25"/>
    <row r="29" spans="1:7" hidden="1" x14ac:dyDescent="0.25"/>
    <row r="30" spans="1:7" hidden="1" x14ac:dyDescent="0.25"/>
    <row r="31" spans="1:7" hidden="1" x14ac:dyDescent="0.25"/>
    <row r="32" spans="1:7" hidden="1" x14ac:dyDescent="0.25">
      <c r="A32" s="143" t="s">
        <v>43</v>
      </c>
      <c r="B32" s="144" t="s">
        <v>44</v>
      </c>
      <c r="C32" s="143" t="s">
        <v>45</v>
      </c>
      <c r="D32" s="145" t="s">
        <v>46</v>
      </c>
      <c r="E32" s="145" t="s">
        <v>51</v>
      </c>
      <c r="F32" s="145" t="s">
        <v>52</v>
      </c>
      <c r="G32" s="146"/>
    </row>
    <row r="33" spans="1:7" hidden="1" x14ac:dyDescent="0.25">
      <c r="A33" s="150" t="s">
        <v>54</v>
      </c>
      <c r="B33" s="151" t="s">
        <v>53</v>
      </c>
      <c r="C33" s="150" t="s">
        <v>15</v>
      </c>
      <c r="D33" s="149" t="s">
        <v>47</v>
      </c>
      <c r="E33" s="149"/>
      <c r="F33" s="149"/>
      <c r="G33" s="146"/>
    </row>
    <row r="34" spans="1:7" hidden="1" x14ac:dyDescent="0.25">
      <c r="A34" s="147" t="s">
        <v>49</v>
      </c>
      <c r="B34" s="148" t="s">
        <v>50</v>
      </c>
      <c r="C34" s="147" t="s">
        <v>48</v>
      </c>
      <c r="D34" s="149">
        <v>0.6</v>
      </c>
      <c r="E34" s="149">
        <v>14.76</v>
      </c>
      <c r="F34" s="149">
        <f>D34*E34</f>
        <v>8.8559999999999999</v>
      </c>
      <c r="G34" s="146"/>
    </row>
    <row r="35" spans="1:7" hidden="1" x14ac:dyDescent="0.25">
      <c r="A35" s="147"/>
      <c r="B35" s="148"/>
      <c r="C35" s="147"/>
      <c r="D35" s="149"/>
      <c r="E35" s="149"/>
      <c r="F35" s="149"/>
      <c r="G35" s="146"/>
    </row>
    <row r="36" spans="1:7" hidden="1" x14ac:dyDescent="0.25">
      <c r="A36" s="147"/>
      <c r="B36" s="148"/>
      <c r="C36" s="147"/>
      <c r="D36" s="149"/>
      <c r="E36" s="149"/>
      <c r="F36" s="149"/>
      <c r="G36" s="146"/>
    </row>
    <row r="37" spans="1:7" hidden="1" x14ac:dyDescent="0.25">
      <c r="A37" s="147"/>
      <c r="B37" s="148"/>
      <c r="C37" s="147"/>
      <c r="D37" s="149"/>
      <c r="E37" s="149"/>
      <c r="F37" s="149"/>
      <c r="G37" s="146"/>
    </row>
    <row r="38" spans="1:7" hidden="1" x14ac:dyDescent="0.25">
      <c r="A38" s="147"/>
      <c r="B38" s="148"/>
      <c r="C38" s="147"/>
      <c r="D38" s="149"/>
      <c r="E38" s="152" t="s">
        <v>52</v>
      </c>
      <c r="F38" s="149">
        <f>SUM(F34:F37)</f>
        <v>8.8559999999999999</v>
      </c>
      <c r="G38" s="146"/>
    </row>
    <row r="39" spans="1:7" hidden="1" x14ac:dyDescent="0.25"/>
    <row r="40" spans="1:7" hidden="1" x14ac:dyDescent="0.25">
      <c r="A40" s="143" t="s">
        <v>43</v>
      </c>
      <c r="B40" s="144" t="s">
        <v>44</v>
      </c>
      <c r="C40" s="143" t="s">
        <v>45</v>
      </c>
      <c r="D40" s="145" t="s">
        <v>46</v>
      </c>
      <c r="E40" s="145" t="s">
        <v>51</v>
      </c>
      <c r="F40" s="145" t="s">
        <v>52</v>
      </c>
      <c r="G40" s="146"/>
    </row>
    <row r="41" spans="1:7" hidden="1" x14ac:dyDescent="0.25">
      <c r="A41" s="150" t="s">
        <v>59</v>
      </c>
      <c r="B41" s="151" t="s">
        <v>58</v>
      </c>
      <c r="C41" s="150" t="s">
        <v>13</v>
      </c>
      <c r="D41" s="149" t="s">
        <v>47</v>
      </c>
      <c r="E41" s="149"/>
      <c r="F41" s="149"/>
      <c r="G41" s="146"/>
    </row>
    <row r="42" spans="1:7" hidden="1" x14ac:dyDescent="0.25">
      <c r="A42" s="147" t="s">
        <v>49</v>
      </c>
      <c r="B42" s="148" t="s">
        <v>50</v>
      </c>
      <c r="C42" s="147" t="s">
        <v>48</v>
      </c>
      <c r="D42" s="149">
        <v>0.5</v>
      </c>
      <c r="E42" s="149">
        <v>14.76</v>
      </c>
      <c r="F42" s="149">
        <f>D42*E42</f>
        <v>7.38</v>
      </c>
      <c r="G42" s="146"/>
    </row>
    <row r="43" spans="1:7" hidden="1" x14ac:dyDescent="0.25">
      <c r="A43" s="147" t="s">
        <v>56</v>
      </c>
      <c r="B43" s="148" t="s">
        <v>57</v>
      </c>
      <c r="C43" s="147" t="s">
        <v>48</v>
      </c>
      <c r="D43" s="149">
        <v>0.05</v>
      </c>
      <c r="E43" s="149">
        <v>20.67</v>
      </c>
      <c r="F43" s="149">
        <f>D43*E43</f>
        <v>1.0335000000000001</v>
      </c>
      <c r="G43" s="146"/>
    </row>
    <row r="44" spans="1:7" hidden="1" x14ac:dyDescent="0.25">
      <c r="A44" s="147"/>
      <c r="B44" s="148"/>
      <c r="C44" s="147"/>
      <c r="D44" s="149"/>
      <c r="E44" s="149"/>
      <c r="F44" s="149"/>
      <c r="G44" s="146"/>
    </row>
    <row r="45" spans="1:7" hidden="1" x14ac:dyDescent="0.25">
      <c r="A45" s="147"/>
      <c r="B45" s="148"/>
      <c r="C45" s="147"/>
      <c r="D45" s="149"/>
      <c r="E45" s="149"/>
      <c r="F45" s="149"/>
      <c r="G45" s="146"/>
    </row>
    <row r="46" spans="1:7" hidden="1" x14ac:dyDescent="0.25">
      <c r="A46" s="147"/>
      <c r="B46" s="148"/>
      <c r="C46" s="147"/>
      <c r="D46" s="149"/>
      <c r="E46" s="152" t="s">
        <v>52</v>
      </c>
      <c r="F46" s="152">
        <f>SUM(F42:F45)</f>
        <v>8.4134999999999991</v>
      </c>
      <c r="G46" s="146"/>
    </row>
    <row r="47" spans="1:7" hidden="1" x14ac:dyDescent="0.25"/>
    <row r="48" spans="1:7" hidden="1" x14ac:dyDescent="0.25">
      <c r="A48" s="143" t="s">
        <v>43</v>
      </c>
      <c r="B48" s="144" t="s">
        <v>44</v>
      </c>
      <c r="C48" s="143" t="s">
        <v>45</v>
      </c>
      <c r="D48" s="145" t="s">
        <v>46</v>
      </c>
      <c r="E48" s="145" t="s">
        <v>51</v>
      </c>
      <c r="F48" s="145" t="s">
        <v>52</v>
      </c>
      <c r="G48" s="146"/>
    </row>
    <row r="49" spans="1:7" hidden="1" x14ac:dyDescent="0.25">
      <c r="A49" s="150" t="s">
        <v>60</v>
      </c>
      <c r="B49" s="151" t="s">
        <v>39</v>
      </c>
      <c r="C49" s="150" t="s">
        <v>13</v>
      </c>
      <c r="D49" s="149" t="s">
        <v>47</v>
      </c>
      <c r="E49" s="149"/>
      <c r="F49" s="149"/>
      <c r="G49" s="146"/>
    </row>
    <row r="50" spans="1:7" hidden="1" x14ac:dyDescent="0.25">
      <c r="A50" s="147" t="s">
        <v>49</v>
      </c>
      <c r="B50" s="148" t="s">
        <v>50</v>
      </c>
      <c r="C50" s="147" t="s">
        <v>48</v>
      </c>
      <c r="D50" s="149">
        <v>0.2</v>
      </c>
      <c r="E50" s="149">
        <v>14.76</v>
      </c>
      <c r="F50" s="149">
        <f>D50*E50</f>
        <v>2.952</v>
      </c>
      <c r="G50" s="146"/>
    </row>
    <row r="51" spans="1:7" hidden="1" x14ac:dyDescent="0.25">
      <c r="A51" s="147"/>
      <c r="B51" s="148"/>
      <c r="C51" s="147"/>
      <c r="D51" s="149"/>
      <c r="E51" s="149"/>
      <c r="F51" s="149"/>
      <c r="G51" s="146"/>
    </row>
    <row r="52" spans="1:7" hidden="1" x14ac:dyDescent="0.25">
      <c r="A52" s="147"/>
      <c r="B52" s="148"/>
      <c r="C52" s="147"/>
      <c r="D52" s="149"/>
      <c r="E52" s="149"/>
      <c r="F52" s="149"/>
      <c r="G52" s="146"/>
    </row>
    <row r="53" spans="1:7" hidden="1" x14ac:dyDescent="0.25">
      <c r="A53" s="147"/>
      <c r="B53" s="148"/>
      <c r="C53" s="147"/>
      <c r="D53" s="149"/>
      <c r="E53" s="149"/>
      <c r="F53" s="149"/>
      <c r="G53" s="146"/>
    </row>
    <row r="54" spans="1:7" hidden="1" x14ac:dyDescent="0.25">
      <c r="A54" s="147"/>
      <c r="B54" s="148"/>
      <c r="C54" s="147"/>
      <c r="D54" s="149"/>
      <c r="E54" s="149"/>
      <c r="F54" s="149">
        <f>SUM(F50:F53)</f>
        <v>2.952</v>
      </c>
      <c r="G54" s="146"/>
    </row>
    <row r="55" spans="1:7" hidden="1" x14ac:dyDescent="0.25"/>
    <row r="56" spans="1:7" hidden="1" x14ac:dyDescent="0.25">
      <c r="A56" s="143"/>
      <c r="B56" s="144"/>
      <c r="C56" s="143" t="s">
        <v>45</v>
      </c>
      <c r="D56" s="145" t="s">
        <v>46</v>
      </c>
      <c r="E56" s="145" t="s">
        <v>51</v>
      </c>
      <c r="F56" s="145" t="s">
        <v>52</v>
      </c>
      <c r="G56" s="146"/>
    </row>
    <row r="57" spans="1:7" hidden="1" x14ac:dyDescent="0.25">
      <c r="A57" s="150" t="s">
        <v>61</v>
      </c>
      <c r="B57" s="151" t="s">
        <v>42</v>
      </c>
      <c r="C57" s="150" t="s">
        <v>13</v>
      </c>
      <c r="D57" s="149" t="s">
        <v>47</v>
      </c>
      <c r="E57" s="149"/>
      <c r="F57" s="149"/>
      <c r="G57" s="146"/>
    </row>
    <row r="58" spans="1:7" hidden="1" x14ac:dyDescent="0.25">
      <c r="A58" s="147" t="s">
        <v>49</v>
      </c>
      <c r="B58" s="148" t="s">
        <v>50</v>
      </c>
      <c r="C58" s="147" t="s">
        <v>48</v>
      </c>
      <c r="D58" s="149">
        <v>0.2</v>
      </c>
      <c r="E58" s="149">
        <v>14.76</v>
      </c>
      <c r="F58" s="149">
        <f>D58*E58</f>
        <v>2.952</v>
      </c>
      <c r="G58" s="146"/>
    </row>
    <row r="59" spans="1:7" hidden="1" x14ac:dyDescent="0.25">
      <c r="A59" s="147" t="s">
        <v>56</v>
      </c>
      <c r="B59" s="148" t="s">
        <v>57</v>
      </c>
      <c r="C59" s="147" t="s">
        <v>48</v>
      </c>
      <c r="D59" s="149">
        <v>0.2</v>
      </c>
      <c r="E59" s="149">
        <v>20.67</v>
      </c>
      <c r="F59" s="149">
        <f>D59*E59</f>
        <v>4.1340000000000003</v>
      </c>
      <c r="G59" s="146"/>
    </row>
    <row r="60" spans="1:7" hidden="1" x14ac:dyDescent="0.25">
      <c r="A60" s="147"/>
      <c r="B60" s="148"/>
      <c r="C60" s="147"/>
      <c r="D60" s="149"/>
      <c r="E60" s="149"/>
      <c r="F60" s="149"/>
      <c r="G60" s="146"/>
    </row>
    <row r="61" spans="1:7" hidden="1" x14ac:dyDescent="0.25">
      <c r="A61" s="147"/>
      <c r="B61" s="148"/>
      <c r="C61" s="147"/>
      <c r="D61" s="149"/>
      <c r="E61" s="149"/>
      <c r="F61" s="149"/>
      <c r="G61" s="146"/>
    </row>
    <row r="62" spans="1:7" hidden="1" x14ac:dyDescent="0.25">
      <c r="A62" s="147"/>
      <c r="B62" s="148"/>
      <c r="C62" s="147"/>
      <c r="D62" s="149"/>
      <c r="E62" s="152" t="s">
        <v>52</v>
      </c>
      <c r="F62" s="152">
        <f>SUM(F58:F61)</f>
        <v>7.0860000000000003</v>
      </c>
      <c r="G62" s="146"/>
    </row>
    <row r="63" spans="1:7" hidden="1" x14ac:dyDescent="0.25"/>
    <row r="64" spans="1:7" hidden="1" x14ac:dyDescent="0.25">
      <c r="A64" s="143" t="s">
        <v>43</v>
      </c>
      <c r="B64" s="144" t="s">
        <v>44</v>
      </c>
      <c r="C64" s="143" t="s">
        <v>45</v>
      </c>
      <c r="D64" s="145" t="s">
        <v>46</v>
      </c>
      <c r="E64" s="145" t="s">
        <v>51</v>
      </c>
      <c r="F64" s="145" t="s">
        <v>52</v>
      </c>
      <c r="G64" s="146"/>
    </row>
    <row r="65" spans="1:7" hidden="1" x14ac:dyDescent="0.25">
      <c r="A65" s="150" t="s">
        <v>62</v>
      </c>
      <c r="B65" s="151" t="s">
        <v>55</v>
      </c>
      <c r="C65" s="150" t="s">
        <v>13</v>
      </c>
      <c r="D65" s="149" t="s">
        <v>47</v>
      </c>
      <c r="E65" s="149"/>
      <c r="F65" s="149"/>
      <c r="G65" s="146"/>
    </row>
    <row r="66" spans="1:7" hidden="1" x14ac:dyDescent="0.25">
      <c r="A66" s="147" t="s">
        <v>49</v>
      </c>
      <c r="B66" s="148" t="s">
        <v>50</v>
      </c>
      <c r="C66" s="147" t="s">
        <v>48</v>
      </c>
      <c r="D66" s="153">
        <v>3.5000000000000003E-2</v>
      </c>
      <c r="E66" s="149">
        <v>14.76</v>
      </c>
      <c r="F66" s="149">
        <f>D66*E66</f>
        <v>0.51660000000000006</v>
      </c>
      <c r="G66" s="146"/>
    </row>
    <row r="67" spans="1:7" hidden="1" x14ac:dyDescent="0.25">
      <c r="A67" s="147"/>
      <c r="B67" s="148"/>
      <c r="C67" s="147"/>
      <c r="D67" s="149"/>
      <c r="E67" s="149"/>
      <c r="F67" s="149"/>
      <c r="G67" s="146"/>
    </row>
    <row r="68" spans="1:7" hidden="1" x14ac:dyDescent="0.25">
      <c r="A68" s="147"/>
      <c r="B68" s="148"/>
      <c r="C68" s="147"/>
      <c r="D68" s="149"/>
      <c r="E68" s="149"/>
      <c r="F68" s="149"/>
      <c r="G68" s="146"/>
    </row>
    <row r="69" spans="1:7" hidden="1" x14ac:dyDescent="0.25">
      <c r="A69" s="147"/>
      <c r="B69" s="148"/>
      <c r="C69" s="147"/>
      <c r="D69" s="149"/>
      <c r="E69" s="149"/>
      <c r="F69" s="149"/>
      <c r="G69" s="146"/>
    </row>
    <row r="70" spans="1:7" hidden="1" x14ac:dyDescent="0.25">
      <c r="A70" s="147"/>
      <c r="B70" s="148"/>
      <c r="C70" s="147"/>
      <c r="D70" s="149"/>
      <c r="E70" s="152" t="s">
        <v>52</v>
      </c>
      <c r="F70" s="152">
        <f>SUM(F66:F69)</f>
        <v>0.51660000000000006</v>
      </c>
      <c r="G70" s="146"/>
    </row>
    <row r="71" spans="1:7" hidden="1" x14ac:dyDescent="0.25"/>
    <row r="72" spans="1:7" hidden="1" x14ac:dyDescent="0.25">
      <c r="A72" s="143"/>
      <c r="B72" s="144"/>
      <c r="C72" s="143" t="s">
        <v>45</v>
      </c>
      <c r="D72" s="145" t="s">
        <v>46</v>
      </c>
      <c r="E72" s="145" t="s">
        <v>51</v>
      </c>
      <c r="F72" s="145" t="s">
        <v>52</v>
      </c>
      <c r="G72" s="146"/>
    </row>
    <row r="73" spans="1:7" hidden="1" x14ac:dyDescent="0.25">
      <c r="A73" s="150"/>
      <c r="B73" s="151" t="s">
        <v>86</v>
      </c>
      <c r="C73" s="150" t="s">
        <v>13</v>
      </c>
      <c r="D73" s="149" t="s">
        <v>47</v>
      </c>
      <c r="E73" s="149"/>
      <c r="F73" s="149"/>
      <c r="G73" s="146"/>
    </row>
    <row r="74" spans="1:7" hidden="1" x14ac:dyDescent="0.25">
      <c r="A74" s="147" t="s">
        <v>49</v>
      </c>
      <c r="B74" s="148" t="s">
        <v>50</v>
      </c>
      <c r="C74" s="147" t="s">
        <v>48</v>
      </c>
      <c r="D74" s="153">
        <v>0.34799999999999998</v>
      </c>
      <c r="E74" s="149">
        <v>14.76</v>
      </c>
      <c r="F74" s="149">
        <f>D74*E74</f>
        <v>5.1364799999999997</v>
      </c>
      <c r="G74" s="146"/>
    </row>
    <row r="75" spans="1:7" hidden="1" x14ac:dyDescent="0.25">
      <c r="A75" s="147" t="s">
        <v>56</v>
      </c>
      <c r="B75" s="148" t="s">
        <v>57</v>
      </c>
      <c r="C75" s="147" t="s">
        <v>48</v>
      </c>
      <c r="D75" s="153">
        <v>0.69699999999999995</v>
      </c>
      <c r="E75" s="149">
        <v>20.67</v>
      </c>
      <c r="F75" s="149">
        <f>D75*E75</f>
        <v>14.40699</v>
      </c>
      <c r="G75" s="146"/>
    </row>
    <row r="76" spans="1:7" hidden="1" x14ac:dyDescent="0.25">
      <c r="A76" s="147" t="s">
        <v>87</v>
      </c>
      <c r="B76" s="148" t="s">
        <v>88</v>
      </c>
      <c r="C76" s="147" t="s">
        <v>89</v>
      </c>
      <c r="D76" s="153">
        <v>0.62329999999999997</v>
      </c>
      <c r="E76" s="149">
        <v>9.86</v>
      </c>
      <c r="F76" s="149">
        <f t="shared" ref="F76:F77" si="1">D76*E76</f>
        <v>6.1457379999999997</v>
      </c>
      <c r="G76" s="146"/>
    </row>
    <row r="77" spans="1:7" ht="24" hidden="1" x14ac:dyDescent="0.25">
      <c r="A77" s="147" t="s">
        <v>90</v>
      </c>
      <c r="B77" s="148" t="s">
        <v>91</v>
      </c>
      <c r="C77" s="147" t="s">
        <v>89</v>
      </c>
      <c r="D77" s="147">
        <v>9.1999999999999993</v>
      </c>
      <c r="E77" s="148">
        <v>0.11</v>
      </c>
      <c r="F77" s="149">
        <f t="shared" si="1"/>
        <v>1.012</v>
      </c>
      <c r="G77" s="146"/>
    </row>
    <row r="78" spans="1:7" hidden="1" x14ac:dyDescent="0.25">
      <c r="A78" s="147"/>
      <c r="B78" s="148"/>
      <c r="C78" s="147"/>
      <c r="D78" s="149"/>
      <c r="E78" s="152" t="s">
        <v>52</v>
      </c>
      <c r="F78" s="152">
        <f>SUM(F73:F77)</f>
        <v>26.701208000000001</v>
      </c>
      <c r="G78" s="146"/>
    </row>
    <row r="79" spans="1:7" hidden="1" x14ac:dyDescent="0.25"/>
    <row r="80" spans="1:7" hidden="1" x14ac:dyDescent="0.25">
      <c r="A80" s="143"/>
      <c r="B80" s="144"/>
      <c r="C80" s="143" t="s">
        <v>45</v>
      </c>
      <c r="D80" s="145" t="s">
        <v>46</v>
      </c>
      <c r="E80" s="145" t="s">
        <v>51</v>
      </c>
      <c r="F80" s="145" t="s">
        <v>52</v>
      </c>
      <c r="G80" s="146"/>
    </row>
    <row r="81" spans="1:7" hidden="1" x14ac:dyDescent="0.25">
      <c r="A81" s="150"/>
      <c r="B81" s="151" t="s">
        <v>86</v>
      </c>
      <c r="C81" s="150" t="s">
        <v>13</v>
      </c>
      <c r="D81" s="149" t="s">
        <v>47</v>
      </c>
      <c r="E81" s="149"/>
      <c r="F81" s="149"/>
      <c r="G81" s="146"/>
    </row>
    <row r="82" spans="1:7" hidden="1" x14ac:dyDescent="0.25">
      <c r="A82" s="147" t="s">
        <v>49</v>
      </c>
      <c r="B82" s="148" t="s">
        <v>50</v>
      </c>
      <c r="C82" s="147" t="s">
        <v>48</v>
      </c>
      <c r="D82" s="153"/>
      <c r="E82" s="149">
        <v>14.76</v>
      </c>
      <c r="F82" s="149">
        <f>D82*E82</f>
        <v>0</v>
      </c>
      <c r="G82" s="146"/>
    </row>
    <row r="83" spans="1:7" hidden="1" x14ac:dyDescent="0.25">
      <c r="A83" s="147" t="s">
        <v>56</v>
      </c>
      <c r="B83" s="148" t="s">
        <v>57</v>
      </c>
      <c r="C83" s="147" t="s">
        <v>48</v>
      </c>
      <c r="D83" s="153"/>
      <c r="E83" s="149">
        <v>20.67</v>
      </c>
      <c r="F83" s="149">
        <f>D83*E83</f>
        <v>0</v>
      </c>
      <c r="G83" s="146"/>
    </row>
    <row r="84" spans="1:7" hidden="1" x14ac:dyDescent="0.25">
      <c r="A84" s="147" t="s">
        <v>87</v>
      </c>
      <c r="B84" s="148" t="s">
        <v>88</v>
      </c>
      <c r="C84" s="147" t="s">
        <v>89</v>
      </c>
      <c r="D84" s="153"/>
      <c r="E84" s="149"/>
      <c r="F84" s="149">
        <f t="shared" ref="F84:F85" si="2">D84*E84</f>
        <v>0</v>
      </c>
      <c r="G84" s="146"/>
    </row>
    <row r="85" spans="1:7" ht="24" hidden="1" x14ac:dyDescent="0.25">
      <c r="A85" s="147" t="s">
        <v>90</v>
      </c>
      <c r="B85" s="148" t="s">
        <v>91</v>
      </c>
      <c r="C85" s="147" t="s">
        <v>89</v>
      </c>
      <c r="D85" s="147"/>
      <c r="E85" s="148"/>
      <c r="F85" s="149">
        <f t="shared" si="2"/>
        <v>0</v>
      </c>
      <c r="G85" s="146"/>
    </row>
    <row r="86" spans="1:7" hidden="1" x14ac:dyDescent="0.25">
      <c r="A86" s="147"/>
      <c r="B86" s="148"/>
      <c r="C86" s="147"/>
      <c r="D86" s="149"/>
      <c r="E86" s="152" t="s">
        <v>52</v>
      </c>
      <c r="F86" s="152">
        <f>SUM(F81:F85)</f>
        <v>0</v>
      </c>
      <c r="G86" s="146"/>
    </row>
    <row r="87" spans="1:7" hidden="1" x14ac:dyDescent="0.25"/>
    <row r="88" spans="1:7" hidden="1" x14ac:dyDescent="0.25">
      <c r="A88" s="143"/>
      <c r="B88" s="144"/>
      <c r="C88" s="143" t="s">
        <v>45</v>
      </c>
      <c r="D88" s="145" t="s">
        <v>46</v>
      </c>
      <c r="E88" s="145" t="s">
        <v>51</v>
      </c>
      <c r="F88" s="145" t="s">
        <v>52</v>
      </c>
      <c r="G88" s="146"/>
    </row>
    <row r="89" spans="1:7" hidden="1" x14ac:dyDescent="0.25">
      <c r="A89" s="150"/>
      <c r="B89" s="151" t="s">
        <v>94</v>
      </c>
      <c r="C89" s="150" t="s">
        <v>13</v>
      </c>
      <c r="D89" s="149" t="s">
        <v>47</v>
      </c>
      <c r="E89" s="149"/>
      <c r="F89" s="149"/>
      <c r="G89" s="146"/>
    </row>
    <row r="90" spans="1:7" hidden="1" x14ac:dyDescent="0.25">
      <c r="A90" s="147" t="s">
        <v>49</v>
      </c>
      <c r="B90" s="148" t="s">
        <v>50</v>
      </c>
      <c r="C90" s="147" t="s">
        <v>48</v>
      </c>
      <c r="D90" s="153">
        <v>0.65</v>
      </c>
      <c r="E90" s="149">
        <v>14.76</v>
      </c>
      <c r="F90" s="149">
        <f>D90*E90</f>
        <v>9.5939999999999994</v>
      </c>
      <c r="G90" s="146"/>
    </row>
    <row r="91" spans="1:7" hidden="1" x14ac:dyDescent="0.25">
      <c r="A91" s="147" t="s">
        <v>56</v>
      </c>
      <c r="B91" s="148" t="s">
        <v>57</v>
      </c>
      <c r="C91" s="147" t="s">
        <v>48</v>
      </c>
      <c r="D91" s="153">
        <v>1.3</v>
      </c>
      <c r="E91" s="149">
        <v>20.67</v>
      </c>
      <c r="F91" s="149">
        <f>D91*E91</f>
        <v>26.871000000000002</v>
      </c>
      <c r="G91" s="146"/>
    </row>
    <row r="92" spans="1:7" ht="24" hidden="1" x14ac:dyDescent="0.25">
      <c r="A92" s="147" t="s">
        <v>95</v>
      </c>
      <c r="B92" s="148" t="s">
        <v>96</v>
      </c>
      <c r="C92" s="147" t="s">
        <v>97</v>
      </c>
      <c r="D92" s="153">
        <v>4.5</v>
      </c>
      <c r="E92" s="149"/>
      <c r="F92" s="149">
        <f t="shared" ref="F92:F93" si="3">D92*E92</f>
        <v>0</v>
      </c>
      <c r="G92" s="146"/>
    </row>
    <row r="93" spans="1:7" hidden="1" x14ac:dyDescent="0.25">
      <c r="A93" s="147"/>
      <c r="B93" s="148"/>
      <c r="C93" s="147" t="s">
        <v>89</v>
      </c>
      <c r="D93" s="147"/>
      <c r="E93" s="148"/>
      <c r="F93" s="149">
        <f t="shared" si="3"/>
        <v>0</v>
      </c>
      <c r="G93" s="146"/>
    </row>
    <row r="94" spans="1:7" hidden="1" x14ac:dyDescent="0.25">
      <c r="A94" s="147"/>
      <c r="B94" s="148"/>
      <c r="C94" s="147"/>
      <c r="D94" s="149"/>
      <c r="E94" s="152" t="s">
        <v>52</v>
      </c>
      <c r="F94" s="152">
        <f>SUM(F89:F93)</f>
        <v>36.465000000000003</v>
      </c>
      <c r="G94" s="146"/>
    </row>
    <row r="95" spans="1:7" hidden="1" x14ac:dyDescent="0.25"/>
    <row r="96" spans="1:7" hidden="1" x14ac:dyDescent="0.25">
      <c r="A96" s="143"/>
      <c r="B96" s="144"/>
      <c r="C96" s="143" t="s">
        <v>45</v>
      </c>
      <c r="D96" s="145" t="s">
        <v>46</v>
      </c>
      <c r="E96" s="145" t="s">
        <v>51</v>
      </c>
      <c r="F96" s="145" t="s">
        <v>52</v>
      </c>
      <c r="G96" s="146"/>
    </row>
    <row r="97" spans="1:7" ht="24" hidden="1" x14ac:dyDescent="0.25">
      <c r="A97" s="161" t="s">
        <v>54</v>
      </c>
      <c r="B97" s="162" t="s">
        <v>107</v>
      </c>
      <c r="C97" s="161"/>
      <c r="D97" s="163" t="s">
        <v>47</v>
      </c>
      <c r="E97" s="163"/>
      <c r="F97" s="163"/>
      <c r="G97" s="146"/>
    </row>
    <row r="98" spans="1:7" hidden="1" x14ac:dyDescent="0.25">
      <c r="A98" s="164" t="s">
        <v>49</v>
      </c>
      <c r="B98" s="162" t="s">
        <v>50</v>
      </c>
      <c r="C98" s="164" t="s">
        <v>48</v>
      </c>
      <c r="D98" s="165">
        <v>0.1</v>
      </c>
      <c r="E98" s="163">
        <v>14.76</v>
      </c>
      <c r="F98" s="163">
        <f>D98*E98</f>
        <v>1.476</v>
      </c>
      <c r="G98" s="146"/>
    </row>
    <row r="99" spans="1:7" ht="24" hidden="1" x14ac:dyDescent="0.25">
      <c r="A99" s="164" t="s">
        <v>106</v>
      </c>
      <c r="B99" s="162" t="s">
        <v>107</v>
      </c>
      <c r="C99" s="164" t="s">
        <v>89</v>
      </c>
      <c r="D99" s="164">
        <v>1</v>
      </c>
      <c r="E99" s="163">
        <v>23.13</v>
      </c>
      <c r="F99" s="163">
        <f t="shared" ref="F99" si="4">D99*E99</f>
        <v>23.13</v>
      </c>
      <c r="G99" s="146"/>
    </row>
    <row r="100" spans="1:7" hidden="1" x14ac:dyDescent="0.25">
      <c r="A100" s="164"/>
      <c r="B100" s="162"/>
      <c r="C100" s="164"/>
      <c r="D100" s="164"/>
      <c r="E100" s="163"/>
      <c r="F100" s="163"/>
      <c r="G100" s="146"/>
    </row>
    <row r="101" spans="1:7" hidden="1" x14ac:dyDescent="0.25">
      <c r="A101" s="164"/>
      <c r="B101" s="162"/>
      <c r="C101" s="164"/>
      <c r="D101" s="164"/>
      <c r="E101" s="162"/>
      <c r="F101" s="163"/>
      <c r="G101" s="146"/>
    </row>
    <row r="102" spans="1:7" hidden="1" x14ac:dyDescent="0.25">
      <c r="A102" s="164"/>
      <c r="B102" s="162"/>
      <c r="C102" s="164"/>
      <c r="D102" s="163"/>
      <c r="E102" s="166" t="s">
        <v>52</v>
      </c>
      <c r="F102" s="166">
        <f>SUM(F97:F101)</f>
        <v>24.605999999999998</v>
      </c>
      <c r="G102" s="146"/>
    </row>
  </sheetData>
  <mergeCells count="2">
    <mergeCell ref="A1:C1"/>
    <mergeCell ref="A2:C2"/>
  </mergeCells>
  <conditionalFormatting sqref="A41:F46">
    <cfRule type="expression" dxfId="33" priority="129" stopIfTrue="1">
      <formula>AND(#REF!&lt;&gt;"COMPOSICAO",#REF!&lt;&gt;"INSUMO",#REF!&lt;&gt;"")</formula>
    </cfRule>
    <cfRule type="expression" dxfId="32" priority="130" stopIfTrue="1">
      <formula>AND(OR(#REF!="COMPOSICAO",#REF!="INSUMO",#REF!&lt;&gt;""),#REF!&lt;&gt;"")</formula>
    </cfRule>
  </conditionalFormatting>
  <conditionalFormatting sqref="A49:F54">
    <cfRule type="expression" dxfId="31" priority="127" stopIfTrue="1">
      <formula>AND(#REF!&lt;&gt;"COMPOSICAO",#REF!&lt;&gt;"INSUMO",#REF!&lt;&gt;"")</formula>
    </cfRule>
    <cfRule type="expression" dxfId="30" priority="128" stopIfTrue="1">
      <formula>AND(OR(#REF!="COMPOSICAO",#REF!="INSUMO",#REF!&lt;&gt;""),#REF!&lt;&gt;"")</formula>
    </cfRule>
  </conditionalFormatting>
  <conditionalFormatting sqref="A57:F62">
    <cfRule type="expression" dxfId="29" priority="125" stopIfTrue="1">
      <formula>AND(#REF!&lt;&gt;"COMPOSICAO",#REF!&lt;&gt;"INSUMO",#REF!&lt;&gt;"")</formula>
    </cfRule>
    <cfRule type="expression" dxfId="28" priority="126" stopIfTrue="1">
      <formula>AND(OR(#REF!="COMPOSICAO",#REF!="INSUMO",#REF!&lt;&gt;""),#REF!&lt;&gt;"")</formula>
    </cfRule>
  </conditionalFormatting>
  <conditionalFormatting sqref="A41 A43:F43 E46:F46 A33:F38 A49:F50 A57:B57 A65:F70 A59:D59 A73:F78 A81:F86 A89:F94 A97:F102">
    <cfRule type="expression" dxfId="27" priority="123" stopIfTrue="1">
      <formula>AND(#REF!&lt;&gt;"COMPOSICAO",#REF!&lt;&gt;"INSUMO",#REF!&lt;&gt;"")</formula>
    </cfRule>
    <cfRule type="expression" dxfId="26" priority="124" stopIfTrue="1">
      <formula>AND(OR(#REF!="COMPOSICAO",#REF!="INSUMO",#REF!&lt;&gt;""),#REF!&lt;&gt;"")</formula>
    </cfRule>
  </conditionalFormatting>
  <conditionalFormatting sqref="A8:F14">
    <cfRule type="expression" dxfId="25" priority="25" stopIfTrue="1">
      <formula>AND(#REF!&lt;&gt;"COMPOSICAO",#REF!&lt;&gt;"INSUMO",#REF!&lt;&gt;"")</formula>
    </cfRule>
    <cfRule type="expression" dxfId="24" priority="26" stopIfTrue="1">
      <formula>AND(OR(#REF!="COMPOSICAO",#REF!="INSUMO",#REF!&lt;&gt;""),#REF!&lt;&gt;"")</formula>
    </cfRule>
  </conditionalFormatting>
  <conditionalFormatting sqref="A8">
    <cfRule type="expression" dxfId="23" priority="23" stopIfTrue="1">
      <formula>AND(#REF!&lt;&gt;"COMPOSICAO",#REF!&lt;&gt;"INSUMO",#REF!&lt;&gt;"")</formula>
    </cfRule>
    <cfRule type="expression" dxfId="22" priority="24" stopIfTrue="1">
      <formula>AND(OR(#REF!="COMPOSICAO",#REF!="INSUMO",#REF!&lt;&gt;""),#REF!&lt;&gt;"")</formula>
    </cfRule>
  </conditionalFormatting>
  <conditionalFormatting sqref="B8">
    <cfRule type="expression" dxfId="21" priority="21" stopIfTrue="1">
      <formula>AND(#REF!&lt;&gt;"COMPOSICAO",#REF!&lt;&gt;"INSUMO",#REF!&lt;&gt;"")</formula>
    </cfRule>
    <cfRule type="expression" dxfId="20" priority="22" stopIfTrue="1">
      <formula>AND(OR(#REF!="COMPOSICAO",#REF!="INSUMO",#REF!&lt;&gt;""),#REF!&lt;&gt;"")</formula>
    </cfRule>
  </conditionalFormatting>
  <conditionalFormatting sqref="B10:D11 A10">
    <cfRule type="expression" dxfId="19" priority="19" stopIfTrue="1">
      <formula>AND(#REF!&lt;&gt;"COMPOSICAO",#REF!&lt;&gt;"INSUMO",#REF!&lt;&gt;"")</formula>
    </cfRule>
    <cfRule type="expression" dxfId="18" priority="20" stopIfTrue="1">
      <formula>AND(OR(#REF!="COMPOSICAO",#REF!="INSUMO",#REF!&lt;&gt;""),#REF!&lt;&gt;"")</formula>
    </cfRule>
  </conditionalFormatting>
  <conditionalFormatting sqref="A12:D12">
    <cfRule type="expression" dxfId="17" priority="17" stopIfTrue="1">
      <formula>AND(#REF!&lt;&gt;"COMPOSICAO",#REF!&lt;&gt;"INSUMO",#REF!&lt;&gt;"")</formula>
    </cfRule>
    <cfRule type="expression" dxfId="16" priority="18" stopIfTrue="1">
      <formula>AND(OR(#REF!="COMPOSICAO",#REF!="INSUMO",#REF!&lt;&gt;""),#REF!&lt;&gt;"")</formula>
    </cfRule>
  </conditionalFormatting>
  <conditionalFormatting sqref="A13:E13">
    <cfRule type="expression" dxfId="15" priority="15" stopIfTrue="1">
      <formula>AND(#REF!&lt;&gt;"COMPOSICAO",#REF!&lt;&gt;"INSUMO",#REF!&lt;&gt;"")</formula>
    </cfRule>
    <cfRule type="expression" dxfId="14" priority="16" stopIfTrue="1">
      <formula>AND(OR(#REF!="COMPOSICAO",#REF!="INSUMO",#REF!&lt;&gt;""),#REF!&lt;&gt;"")</formula>
    </cfRule>
  </conditionalFormatting>
  <conditionalFormatting sqref="A12:C12">
    <cfRule type="expression" dxfId="13" priority="13" stopIfTrue="1">
      <formula>AND(#REF!&lt;&gt;"COMPOSICAO",#REF!&lt;&gt;"INSUMO",#REF!&lt;&gt;"")</formula>
    </cfRule>
    <cfRule type="expression" dxfId="12" priority="14" stopIfTrue="1">
      <formula>AND(OR(#REF!="COMPOSICAO",#REF!="INSUMO",#REF!&lt;&gt;""),#REF!&lt;&gt;"")</formula>
    </cfRule>
  </conditionalFormatting>
  <conditionalFormatting sqref="B8">
    <cfRule type="expression" dxfId="11" priority="11" stopIfTrue="1">
      <formula>AND(#REF!&lt;&gt;"COMPOSICAO",#REF!&lt;&gt;"INSUMO",#REF!&lt;&gt;"")</formula>
    </cfRule>
    <cfRule type="expression" dxfId="10" priority="12" stopIfTrue="1">
      <formula>AND(OR(#REF!="COMPOSICAO",#REF!="INSUMO",#REF!&lt;&gt;""),#REF!&lt;&gt;"")</formula>
    </cfRule>
  </conditionalFormatting>
  <conditionalFormatting sqref="B8">
    <cfRule type="expression" dxfId="9" priority="9" stopIfTrue="1">
      <formula>AND(#REF!&lt;&gt;"COMPOSICAO",#REF!&lt;&gt;"INSUMO",#REF!&lt;&gt;"")</formula>
    </cfRule>
    <cfRule type="expression" dxfId="8" priority="10" stopIfTrue="1">
      <formula>AND(OR(#REF!="COMPOSICAO",#REF!="INSUMO",#REF!&lt;&gt;""),#REF!&lt;&gt;"")</formula>
    </cfRule>
  </conditionalFormatting>
  <conditionalFormatting sqref="A12:C12">
    <cfRule type="expression" dxfId="7" priority="7" stopIfTrue="1">
      <formula>AND(#REF!&lt;&gt;"COMPOSICAO",#REF!&lt;&gt;"INSUMO",#REF!&lt;&gt;"")</formula>
    </cfRule>
    <cfRule type="expression" dxfId="6" priority="8" stopIfTrue="1">
      <formula>AND(OR(#REF!="COMPOSICAO",#REF!="INSUMO",#REF!&lt;&gt;""),#REF!&lt;&gt;"")</formula>
    </cfRule>
  </conditionalFormatting>
  <conditionalFormatting sqref="B11">
    <cfRule type="expression" dxfId="5" priority="5" stopIfTrue="1">
      <formula>AND(#REF!&lt;&gt;"COMPOSICAO",#REF!&lt;&gt;"INSUMO",#REF!&lt;&gt;"")</formula>
    </cfRule>
    <cfRule type="expression" dxfId="4" priority="6" stopIfTrue="1">
      <formula>AND(OR(#REF!="COMPOSICAO",#REF!="INSUMO",#REF!&lt;&gt;""),#REF!&lt;&gt;"")</formula>
    </cfRule>
  </conditionalFormatting>
  <conditionalFormatting sqref="B11">
    <cfRule type="expression" dxfId="3" priority="3" stopIfTrue="1">
      <formula>AND(#REF!&lt;&gt;"COMPOSICAO",#REF!&lt;&gt;"INSUMO",#REF!&lt;&gt;"")</formula>
    </cfRule>
    <cfRule type="expression" dxfId="2" priority="4" stopIfTrue="1">
      <formula>AND(OR(#REF!="COMPOSICAO",#REF!="INSUMO",#REF!&lt;&gt;""),#REF!&lt;&gt;"")</formula>
    </cfRule>
  </conditionalFormatting>
  <conditionalFormatting sqref="B11">
    <cfRule type="expression" dxfId="1" priority="1" stopIfTrue="1">
      <formula>AND(#REF!&lt;&gt;"COMPOSICAO",#REF!&lt;&gt;"INSUMO",#REF!&lt;&gt;"")</formula>
    </cfRule>
    <cfRule type="expression" dxfId="0" priority="2" stopIfTrue="1">
      <formula>AND(OR(#REF!="COMPOSICAO",#REF!="INSUMO",#REF!&lt;&gt;""),#REF!&lt;&gt;"")</formula>
    </cfRule>
  </conditionalFormatting>
  <pageMargins left="0.51181102362204722" right="0.51181102362204722" top="0.78740157480314965" bottom="0.78740157480314965" header="0.31496062992125984" footer="0.31496062992125984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3</vt:i4>
      </vt:variant>
    </vt:vector>
  </HeadingPairs>
  <TitlesOfParts>
    <vt:vector size="7" baseType="lpstr">
      <vt:lpstr>PLANILHA</vt:lpstr>
      <vt:lpstr>PLANILHA RESUMO</vt:lpstr>
      <vt:lpstr>CRONOGRAMA</vt:lpstr>
      <vt:lpstr>COMPOSIÇÃO</vt:lpstr>
      <vt:lpstr>CRONOGRAMA!Area_de_impressao</vt:lpstr>
      <vt:lpstr>PLANILHA!Area_de_impressao</vt:lpstr>
      <vt:lpstr>PLANILHA!Titulos_de_impressao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</dc:creator>
  <cp:lastModifiedBy>Itamar</cp:lastModifiedBy>
  <cp:lastPrinted>2019-06-14T18:28:57Z</cp:lastPrinted>
  <dcterms:created xsi:type="dcterms:W3CDTF">2012-03-16T03:29:41Z</dcterms:created>
  <dcterms:modified xsi:type="dcterms:W3CDTF">2019-06-14T18:36:53Z</dcterms:modified>
</cp:coreProperties>
</file>